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1.xml" ContentType="application/vnd.openxmlformats-officedocument.drawing+xml"/>
  <Override PartName="/xl/media/image1.jpeg" ContentType="image/jpeg"/>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Export Summary" sheetId="1" r:id="rId4"/>
    <sheet name="Title Page" sheetId="2" r:id="rId5"/>
    <sheet name="Tab A " sheetId="3" r:id="rId6"/>
    <sheet name="Tab B" sheetId="4" r:id="rId7"/>
    <sheet name="Tab C" sheetId="5" r:id="rId8"/>
    <sheet name="Tab D" sheetId="6" r:id="rId9"/>
    <sheet name="Tab E" sheetId="7" r:id="rId10"/>
  </sheets>
</workbook>
</file>

<file path=xl/sharedStrings.xml><?xml version="1.0" encoding="utf-8"?>
<sst xmlns="http://schemas.openxmlformats.org/spreadsheetml/2006/main" uniqueCount="277">
  <si>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</si>
  <si>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</si>
  <si>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</si>
  <si>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</si>
  <si>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Title Page</t>
  </si>
  <si>
    <t>Table 1</t>
  </si>
  <si>
    <t>Fixed Operations 2 - Service</t>
  </si>
  <si>
    <t>Financial Calculations and Formulas</t>
  </si>
  <si>
    <t>JUPITER CHEVROLET</t>
  </si>
  <si>
    <t xml:space="preserve">Dealership </t>
  </si>
  <si>
    <t>Michael Matetich</t>
  </si>
  <si>
    <t xml:space="preserve">Student </t>
  </si>
  <si>
    <t>N446</t>
  </si>
  <si>
    <t>Class #</t>
  </si>
  <si>
    <t xml:space="preserve">Tab A </t>
  </si>
  <si>
    <t xml:space="preserve">Service Department Sales And Gross  (Labor Only)           </t>
  </si>
  <si>
    <t xml:space="preserve">Parts To Labor Ratios      </t>
  </si>
  <si>
    <t xml:space="preserve">Service Department Profit Centering    </t>
  </si>
  <si>
    <t>Category</t>
  </si>
  <si>
    <t>Sales</t>
  </si>
  <si>
    <t>Gross</t>
  </si>
  <si>
    <t>Gross as % of Sales</t>
  </si>
  <si>
    <t>%Sales Contribution</t>
  </si>
  <si>
    <t>Parts Sales</t>
  </si>
  <si>
    <t>Labor Sales</t>
  </si>
  <si>
    <t>P/L Ratio</t>
  </si>
  <si>
    <t>Expense Category</t>
  </si>
  <si>
    <t>Dollar Amount</t>
  </si>
  <si>
    <t>% Adj Ovhd Exp</t>
  </si>
  <si>
    <t>Customer Pay</t>
  </si>
  <si>
    <t>Department Gross</t>
  </si>
  <si>
    <t>% of Gross</t>
  </si>
  <si>
    <t>Profile</t>
  </si>
  <si>
    <t>Parts Department Total Gross</t>
  </si>
  <si>
    <t xml:space="preserve">Customer  </t>
  </si>
  <si>
    <t>0%</t>
  </si>
  <si>
    <t xml:space="preserve">Customer </t>
  </si>
  <si>
    <t>$0.00</t>
  </si>
  <si>
    <t>Variable Expense</t>
  </si>
  <si>
    <t>Customer Other</t>
  </si>
  <si>
    <t>Selling Expense</t>
  </si>
  <si>
    <t>Service Department Total Gross</t>
  </si>
  <si>
    <t>Warranty</t>
  </si>
  <si>
    <t>Personnel Expense</t>
  </si>
  <si>
    <t>Warranty Other</t>
  </si>
  <si>
    <t>Semi-Fixed Expense</t>
  </si>
  <si>
    <t>Body Shop Department Total Gross</t>
  </si>
  <si>
    <t>Internal</t>
  </si>
  <si>
    <t xml:space="preserve">Internal </t>
  </si>
  <si>
    <t>Fixed Expense</t>
  </si>
  <si>
    <t>NVI/PDI/Road Ready</t>
  </si>
  <si>
    <t>Total</t>
  </si>
  <si>
    <t>Unallocated Expense</t>
  </si>
  <si>
    <t>Unapplied Time/Adj. Cost Of Labor</t>
  </si>
  <si>
    <t>Dealer's Salary</t>
  </si>
  <si>
    <t>Total Expenses</t>
  </si>
  <si>
    <t xml:space="preserve">Total Fixed Gross Profit </t>
  </si>
  <si>
    <t>Net Profit</t>
  </si>
  <si>
    <t>Total Dealership Expense</t>
  </si>
  <si>
    <t>The Picture</t>
  </si>
  <si>
    <t>Customer Pay Gross Profit %</t>
  </si>
  <si>
    <t xml:space="preserve"> </t>
  </si>
  <si>
    <t>Total Service Dept. G.P. %</t>
  </si>
  <si>
    <t xml:space="preserve">Parts / Labor Ratio (Cust. Pay Only) </t>
  </si>
  <si>
    <t>Overhead Expense</t>
  </si>
  <si>
    <t>Total Service Dept. Expenses</t>
  </si>
  <si>
    <t>Fixed Absorption Percentage</t>
  </si>
  <si>
    <t>Guideline 60%</t>
  </si>
  <si>
    <t>Tab B</t>
  </si>
  <si>
    <t xml:space="preserve">SERVICE INVENTORY ANALYSIS     </t>
  </si>
  <si>
    <t>FACILITY POTENTIAL</t>
  </si>
  <si>
    <t>Calculating Real Cost of Labor</t>
  </si>
  <si>
    <t>OWNER BASE POTENTIAL</t>
  </si>
  <si>
    <t>PROFIT ON LABOR SALES</t>
  </si>
  <si>
    <t>Labor Sales / Month</t>
  </si>
  <si>
    <t>Effective Labor Rates</t>
  </si>
  <si>
    <t>Hours Billed</t>
  </si>
  <si>
    <t>Number of Bays</t>
  </si>
  <si>
    <t>÷</t>
  </si>
  <si>
    <t>=</t>
  </si>
  <si>
    <t>x</t>
  </si>
  <si>
    <t>0.00</t>
  </si>
  <si>
    <t>Number of Days</t>
  </si>
  <si>
    <t xml:space="preserve">5 Year Owner Base </t>
  </si>
  <si>
    <t>Annual Hours Purchased</t>
  </si>
  <si>
    <t>Market Potential / Hours</t>
  </si>
  <si>
    <t>Service Expenses</t>
  </si>
  <si>
    <t>divided by</t>
  </si>
  <si>
    <t>Number of Hours</t>
  </si>
  <si>
    <t>Divided by Hours Billed</t>
  </si>
  <si>
    <t xml:space="preserve">v </t>
  </si>
  <si>
    <t>Market Potentail/ Hours</t>
  </si>
  <si>
    <t>Effective Labor Rate</t>
  </si>
  <si>
    <t>5 Yr. O.B Sales Potential</t>
  </si>
  <si>
    <t>Current Labor Gross Profit %</t>
  </si>
  <si>
    <t>Current Labor Gross Profit % Minus 10</t>
  </si>
  <si>
    <t>Current Labor Gross Profit % Minus 20</t>
  </si>
  <si>
    <t>New Vehicle Prep</t>
  </si>
  <si>
    <t>equals</t>
  </si>
  <si>
    <t>= OELR</t>
  </si>
  <si>
    <t>=Labor Cost</t>
  </si>
  <si>
    <t>Avg. Mos. Labor Sales (excluding internal, PDI and NVI)</t>
  </si>
  <si>
    <t>Annualized</t>
  </si>
  <si>
    <t>Current Labor Sales Trend</t>
  </si>
  <si>
    <t>Sales to Breakeven</t>
  </si>
  <si>
    <t>Sales To Net 10%</t>
  </si>
  <si>
    <t>Sales To Net 20%</t>
  </si>
  <si>
    <t>POTENTIAL</t>
  </si>
  <si>
    <t>Total labor sales for month</t>
  </si>
  <si>
    <t>Total hours billed</t>
  </si>
  <si>
    <t>FACILITY UTILIZATION</t>
  </si>
  <si>
    <t>Labor Sales Trend</t>
  </si>
  <si>
    <t>5 Yr. O.B. Sales Potential</t>
  </si>
  <si>
    <t>Ouch</t>
  </si>
  <si>
    <t>Total Labor Sales</t>
  </si>
  <si>
    <t>Labor Cost</t>
  </si>
  <si>
    <t>*Note: The industry average of 35% is very poor performance.</t>
  </si>
  <si>
    <t>Customer Pay E.L.R.</t>
  </si>
  <si>
    <t># Service mechanical technicians</t>
  </si>
  <si>
    <t>Working Days/Month</t>
  </si>
  <si>
    <t>Hours Available to Sell</t>
  </si>
  <si>
    <t>Facility Potential</t>
  </si>
  <si>
    <t>Total Service Dept. G.P.%</t>
  </si>
  <si>
    <t>Total (overall) E.L.R.</t>
  </si>
  <si>
    <r>
      <rPr>
        <sz val="10"/>
        <color indexed="8"/>
        <rFont val="Arial"/>
      </rPr>
      <t>124.18</t>
    </r>
  </si>
  <si>
    <t>/ Hours Billed</t>
  </si>
  <si>
    <t>Parts / Labor Ratio (Cust Pay Only)</t>
  </si>
  <si>
    <t>Warranty Labor Rate</t>
  </si>
  <si>
    <t>Labor sales potential @100%</t>
  </si>
  <si>
    <t>Labor sales potential @ 125%</t>
  </si>
  <si>
    <t>=Real Cost</t>
  </si>
  <si>
    <t>Total Service Dept Expense</t>
  </si>
  <si>
    <t>Overall Tech Proficiency</t>
  </si>
  <si>
    <t>How proficient are your technicians ?</t>
  </si>
  <si>
    <t>Hours Per R.O (recap)</t>
  </si>
  <si>
    <t>Total Hours Billed</t>
  </si>
  <si>
    <t>Tech Proficiency</t>
  </si>
  <si>
    <t>Percent Of One Item R.O.'s</t>
  </si>
  <si>
    <t>Real Cost</t>
  </si>
  <si>
    <t>E.L.R. Needed to earn 76%</t>
  </si>
  <si>
    <t>Hours Per RO (RO Analysis)</t>
  </si>
  <si>
    <t>Percent of One Item R.O.'s (RO Analysis)</t>
  </si>
  <si>
    <t>Customer Pay Effective Labor Rate (DMS Report)</t>
  </si>
  <si>
    <t>Warranty Labor Rate (DMS Report)</t>
  </si>
  <si>
    <t>Total Overall Effective Labor Rate</t>
  </si>
  <si>
    <t>Overall Technician Proficiency</t>
  </si>
  <si>
    <t>Tab C</t>
  </si>
  <si>
    <r>
      <rPr>
        <sz val="16"/>
        <color indexed="8"/>
        <rFont val="Arial"/>
      </rPr>
      <t xml:space="preserve">Technician Value  </t>
    </r>
    <r>
      <rPr>
        <sz val="8"/>
        <color indexed="8"/>
        <rFont val="Arial"/>
      </rPr>
      <t xml:space="preserve">  </t>
    </r>
  </si>
  <si>
    <t>Calculate using daily available hours per technician</t>
  </si>
  <si>
    <t xml:space="preserve">Exercise to See What Happens When You </t>
  </si>
  <si>
    <t>Hours</t>
  </si>
  <si>
    <t>Days</t>
  </si>
  <si>
    <t>Labor Rate</t>
  </si>
  <si>
    <t>Sales Value</t>
  </si>
  <si>
    <t>STAFFING REQUIREMENTS</t>
  </si>
  <si>
    <t>Service Advisor Performance</t>
  </si>
  <si>
    <t>Increase Your Hours Per Repair Order</t>
  </si>
  <si>
    <t>X</t>
  </si>
  <si>
    <t>A.</t>
  </si>
  <si>
    <t>Sales To Break Even</t>
  </si>
  <si>
    <t>Service Expenses for One Month</t>
  </si>
  <si>
    <t>Current Gross Profit Percent</t>
  </si>
  <si>
    <t>How To Set Advisor Sales Objectives To:  Beak Even,  Net 10%, &amp;  Net 20%</t>
  </si>
  <si>
    <t>Number of customer R.O.'s for the month</t>
  </si>
  <si>
    <t>Break Even</t>
  </si>
  <si>
    <t>Net 10 %</t>
  </si>
  <si>
    <t>Net 20 %</t>
  </si>
  <si>
    <t>Multiply by .3 hours</t>
  </si>
  <si>
    <t>0.3 hours</t>
  </si>
  <si>
    <t xml:space="preserve">           </t>
  </si>
  <si>
    <t>Gross Margin</t>
  </si>
  <si>
    <t>Profit Value</t>
  </si>
  <si>
    <t>Service Department's Monthly Expenses</t>
  </si>
  <si>
    <t>Additional customer labor hours generated</t>
  </si>
  <si>
    <t>B.</t>
  </si>
  <si>
    <t>Sales To Generate 20% Net</t>
  </si>
  <si>
    <t>Current Gross Profit Percent (Minus 20)</t>
  </si>
  <si>
    <t>Divide by current labor gross profit % to break even</t>
  </si>
  <si>
    <t>Divide by current labor gross profit % minus 10 to net 10%</t>
  </si>
  <si>
    <t>Divide by current labor gross profit % minus 20 to net 20%</t>
  </si>
  <si>
    <t>Multiply by Customer Labor Rate</t>
  </si>
  <si>
    <t xml:space="preserve">  </t>
  </si>
  <si>
    <t>Equals New Sales Objective</t>
  </si>
  <si>
    <t>Equals additional Customer Labor Sales Generated</t>
  </si>
  <si>
    <t>proficiency</t>
  </si>
  <si>
    <t>Number of Advisors</t>
  </si>
  <si>
    <t>Multiply by customer Labor Gross Profit %</t>
  </si>
  <si>
    <t>C.</t>
  </si>
  <si>
    <t>Technician Value</t>
  </si>
  <si>
    <t>Daily Work Hours</t>
  </si>
  <si>
    <t>Average Proficiency Rate</t>
  </si>
  <si>
    <t>Overall Effective Labor Rate</t>
  </si>
  <si>
    <t>Work Days Per Month</t>
  </si>
  <si>
    <t>Equals Sales Objective per Advisor</t>
  </si>
  <si>
    <t>Equals additional Labor Gross Profit $ generated</t>
  </si>
  <si>
    <t>(Α)</t>
  </si>
  <si>
    <t>Number of work days per month</t>
  </si>
  <si>
    <t>Equals daily sales objective per advisor</t>
  </si>
  <si>
    <t>Divide Parts Sales R.O. by Labor Sales R.O. to calculate $ parts sales per 1$ of Labor Sales</t>
  </si>
  <si>
    <t>Current overall effective labor rate</t>
  </si>
  <si>
    <t>Equals daily sales objective per advisor (FRH's)</t>
  </si>
  <si>
    <t>Multiply by Customer Labor Sales</t>
  </si>
  <si>
    <t>Your Proficiency #</t>
  </si>
  <si>
    <t>D.</t>
  </si>
  <si>
    <t>Staffing To Break Even</t>
  </si>
  <si>
    <t>Adjusted Profit Value</t>
  </si>
  <si>
    <t>Staffing</t>
  </si>
  <si>
    <t>Equals additional Customer Parts Sales generated</t>
  </si>
  <si>
    <t>@ 80%</t>
  </si>
  <si>
    <t>Multiply  by  Customer Parts Sales Gross Profit %</t>
  </si>
  <si>
    <t>@ 90%</t>
  </si>
  <si>
    <t>Equals additional Parts Gross Profit $ Generated</t>
  </si>
  <si>
    <t>(B)</t>
  </si>
  <si>
    <t>@ 100%</t>
  </si>
  <si>
    <t>@ 120%</t>
  </si>
  <si>
    <t>Add Gross Profit from Labor (A) and Parts (B)</t>
  </si>
  <si>
    <t>E.</t>
  </si>
  <si>
    <t>Staffing To Generate 20% Net</t>
  </si>
  <si>
    <t>Tab D</t>
  </si>
  <si>
    <t>Labor Rate Calculations</t>
  </si>
  <si>
    <t>Calculating Mark-Up</t>
  </si>
  <si>
    <t>Using the following formula, mark-up a part costing $6.72 to attain a 35%</t>
  </si>
  <si>
    <r>
      <rPr>
        <sz val="12"/>
        <color indexed="8"/>
        <rFont val="Arial"/>
      </rPr>
      <t xml:space="preserve">Calculate the </t>
    </r>
    <r>
      <rPr>
        <b val="1"/>
        <sz val="12"/>
        <color indexed="8"/>
        <rFont val="Arial"/>
      </rPr>
      <t>Labor Rate</t>
    </r>
    <r>
      <rPr>
        <sz val="12"/>
        <color indexed="8"/>
        <rFont val="Arial"/>
      </rPr>
      <t xml:space="preserve"> for the following operation.</t>
    </r>
  </si>
  <si>
    <t>gross profit ( round to the nearest cent)</t>
  </si>
  <si>
    <t>A/C Charge and Check</t>
  </si>
  <si>
    <t>Labor Price:</t>
  </si>
  <si>
    <t xml:space="preserve">Desired Gross Profit percent </t>
  </si>
  <si>
    <t>Mark-Up Factor</t>
  </si>
  <si>
    <t>Hours:</t>
  </si>
  <si>
    <t>Part Cost</t>
  </si>
  <si>
    <t>Retail Price</t>
  </si>
  <si>
    <t>Price</t>
  </si>
  <si>
    <t xml:space="preserve">Calculate the "Weighted Average" price at a 40% Gross Profit for the following </t>
  </si>
  <si>
    <t>parts (round to the nearest cent)</t>
  </si>
  <si>
    <r>
      <rPr>
        <sz val="12"/>
        <color indexed="8"/>
        <rFont val="Arial"/>
      </rPr>
      <t xml:space="preserve">Calculate the </t>
    </r>
    <r>
      <rPr>
        <b val="1"/>
        <sz val="12"/>
        <color indexed="8"/>
        <rFont val="Arial"/>
      </rPr>
      <t>Effective Labor Rate</t>
    </r>
    <r>
      <rPr>
        <sz val="12"/>
        <color indexed="8"/>
        <rFont val="Arial"/>
      </rPr>
      <t xml:space="preserve"> for the following "Repair" operations.</t>
    </r>
  </si>
  <si>
    <t>Item</t>
  </si>
  <si>
    <t>Cost</t>
  </si>
  <si>
    <t>Annual Turnover</t>
  </si>
  <si>
    <t>Total Cost</t>
  </si>
  <si>
    <t>Labor Operations</t>
  </si>
  <si>
    <t>Labor Price</t>
  </si>
  <si>
    <t>Labor Hours</t>
  </si>
  <si>
    <t>Filter #1</t>
  </si>
  <si>
    <t>Clean Fuel Injectors</t>
  </si>
  <si>
    <t>Filter #2</t>
  </si>
  <si>
    <t>R&amp;R Rear Hub Bearing.</t>
  </si>
  <si>
    <t>Filter #3</t>
  </si>
  <si>
    <t>Replace Trans. Pan gasket</t>
  </si>
  <si>
    <t>.</t>
  </si>
  <si>
    <t>Filter #4</t>
  </si>
  <si>
    <t>R&amp;R Headlight unit (1)</t>
  </si>
  <si>
    <t>Filter #5</t>
  </si>
  <si>
    <t>Total Items</t>
  </si>
  <si>
    <t>Total Price</t>
  </si>
  <si>
    <t>Total Hours</t>
  </si>
  <si>
    <t xml:space="preserve">Effective Labor Rate </t>
  </si>
  <si>
    <t>(For This R.O.)</t>
  </si>
  <si>
    <r>
      <rPr>
        <sz val="10"/>
        <color indexed="8"/>
        <rFont val="Arial"/>
      </rPr>
      <t xml:space="preserve">Weighted Average </t>
    </r>
    <r>
      <rPr>
        <b val="1"/>
        <sz val="10"/>
        <color indexed="8"/>
        <rFont val="Arial"/>
      </rPr>
      <t>Cost</t>
    </r>
  </si>
  <si>
    <t>Weighted Average Cost</t>
  </si>
  <si>
    <r>
      <rPr>
        <sz val="10"/>
        <color indexed="8"/>
        <rFont val="Arial"/>
      </rPr>
      <t xml:space="preserve">Weighted Average </t>
    </r>
    <r>
      <rPr>
        <b val="1"/>
        <sz val="10"/>
        <color indexed="8"/>
        <rFont val="Arial"/>
      </rPr>
      <t>Price</t>
    </r>
  </si>
  <si>
    <t>Tab E</t>
  </si>
  <si>
    <t>Cost Of A Come-Back</t>
  </si>
  <si>
    <t>Lost Customer Opportunity</t>
  </si>
  <si>
    <t>Average Hours per R.O.</t>
  </si>
  <si>
    <t>Lost Labor Sales</t>
  </si>
  <si>
    <t xml:space="preserve">(A) </t>
  </si>
  <si>
    <t>Service Department Gross Profit % (Excluding Sublet)</t>
  </si>
  <si>
    <t>Lost Labor Gross</t>
  </si>
  <si>
    <t xml:space="preserve">(B) </t>
  </si>
  <si>
    <t xml:space="preserve">Lost Labor Sales </t>
  </si>
  <si>
    <t>(A)</t>
  </si>
  <si>
    <t>Parts / Labor Ratio</t>
  </si>
  <si>
    <t>Parts Dept Gross Profit % R.O.Sales</t>
  </si>
  <si>
    <t>Lost Parts Gross</t>
  </si>
  <si>
    <t xml:space="preserve">(C) </t>
  </si>
  <si>
    <t>+</t>
  </si>
  <si>
    <t>Total Lost Gross</t>
  </si>
</sst>
</file>

<file path=xl/styles.xml><?xml version="1.0" encoding="utf-8"?>
<styleSheet xmlns="http://schemas.openxmlformats.org/spreadsheetml/2006/main">
  <numFmts count="15">
    <numFmt numFmtId="0" formatCode="General"/>
    <numFmt numFmtId="59" formatCode="&quot; &quot;&quot;$&quot;* #,##0&quot; &quot;;&quot; &quot;&quot;$&quot;* (#,##0);&quot; &quot;&quot;$&quot;* &quot;- &quot;"/>
    <numFmt numFmtId="60" formatCode="0.00&quot; &quot;;(0.00)"/>
    <numFmt numFmtId="61" formatCode="0.0"/>
    <numFmt numFmtId="62" formatCode="#,##0.0&quot; &quot;;(#,##0.0)"/>
    <numFmt numFmtId="63" formatCode="&quot; &quot;&quot;$&quot;* #,##0.00&quot; &quot;;&quot; &quot;&quot;$&quot;* (#,##0.00);&quot; &quot;&quot;$&quot;* &quot;-&quot;??&quot; &quot;"/>
    <numFmt numFmtId="64" formatCode="#,##0.00&quot; &quot;;(#,##0.00)"/>
    <numFmt numFmtId="65" formatCode="&quot;$&quot;#,##0.00"/>
    <numFmt numFmtId="66" formatCode="&quot;$&quot;#,##0.00&quot; &quot;;(&quot;$&quot;#,##0.00)"/>
    <numFmt numFmtId="67" formatCode="0.0&quot; &quot;;(0.0)"/>
    <numFmt numFmtId="68" formatCode="&quot;$&quot;#,##0"/>
    <numFmt numFmtId="69" formatCode="0&quot; &quot;;(0)"/>
    <numFmt numFmtId="70" formatCode="&quot;$&quot;#,##0&quot; &quot;;(&quot;$&quot;#,##0)"/>
    <numFmt numFmtId="71" formatCode="0.0%"/>
    <numFmt numFmtId="72" formatCode="#,##0&quot; &quot;;(#,##0)"/>
  </numFmts>
  <fonts count="39">
    <font>
      <sz val="10"/>
      <color indexed="8"/>
      <name val="Arial"/>
    </font>
    <font>
      <sz val="12"/>
      <color indexed="8"/>
      <name val="Arial"/>
    </font>
    <font>
      <sz val="14"/>
      <color indexed="8"/>
      <name val="Arial"/>
    </font>
    <font>
      <sz val="12"/>
      <color indexed="8"/>
      <name val="Helvetica Neue"/>
    </font>
    <font>
      <u val="single"/>
      <sz val="12"/>
      <color indexed="11"/>
      <name val="Arial"/>
    </font>
    <font>
      <sz val="13"/>
      <color indexed="8"/>
      <name val="Arial"/>
    </font>
    <font>
      <sz val="48"/>
      <color indexed="8"/>
      <name val="Calibri"/>
    </font>
    <font>
      <sz val="22"/>
      <color indexed="8"/>
      <name val="Calibri"/>
    </font>
    <font>
      <b val="1"/>
      <sz val="18"/>
      <color indexed="8"/>
      <name val="Arial"/>
    </font>
    <font>
      <b val="1"/>
      <sz val="16"/>
      <color indexed="8"/>
      <name val="Arial"/>
    </font>
    <font>
      <b val="1"/>
      <i val="1"/>
      <sz val="16"/>
      <color indexed="8"/>
      <name val="Arial"/>
    </font>
    <font>
      <b val="1"/>
      <sz val="10"/>
      <color indexed="8"/>
      <name val="Arial"/>
    </font>
    <font>
      <sz val="10"/>
      <color indexed="14"/>
      <name val="Arial"/>
    </font>
    <font>
      <sz val="8"/>
      <color indexed="14"/>
      <name val="Arial"/>
    </font>
    <font>
      <sz val="9"/>
      <color indexed="14"/>
      <name val="Arial"/>
    </font>
    <font>
      <sz val="8"/>
      <color indexed="8"/>
      <name val="Arial"/>
    </font>
    <font>
      <b val="1"/>
      <sz val="12"/>
      <color indexed="8"/>
      <name val="Arial"/>
    </font>
    <font>
      <b val="1"/>
      <sz val="14"/>
      <color indexed="8"/>
      <name val="Arial"/>
    </font>
    <font>
      <b val="1"/>
      <sz val="10"/>
      <color indexed="14"/>
      <name val="Arial"/>
    </font>
    <font>
      <b val="1"/>
      <i val="1"/>
      <sz val="9"/>
      <color indexed="14"/>
      <name val="Arial"/>
    </font>
    <font>
      <i val="1"/>
      <sz val="8"/>
      <color indexed="14"/>
      <name val="Arial"/>
    </font>
    <font>
      <sz val="12"/>
      <color indexed="8"/>
      <name val="Math B"/>
    </font>
    <font>
      <b val="1"/>
      <i val="1"/>
      <sz val="10"/>
      <color indexed="8"/>
      <name val="Arial"/>
    </font>
    <font>
      <sz val="12"/>
      <color indexed="14"/>
      <name val="Arial"/>
    </font>
    <font>
      <i val="1"/>
      <sz val="10"/>
      <color indexed="14"/>
      <name val="Arial"/>
    </font>
    <font>
      <sz val="16"/>
      <color indexed="8"/>
      <name val="Arial"/>
    </font>
    <font>
      <b val="1"/>
      <i val="1"/>
      <sz val="12"/>
      <color indexed="8"/>
      <name val="Arial"/>
    </font>
    <font>
      <sz val="20"/>
      <color indexed="14"/>
      <name val="Arial"/>
    </font>
    <font>
      <sz val="10"/>
      <color indexed="19"/>
      <name val="Arial"/>
    </font>
    <font>
      <b val="1"/>
      <sz val="18"/>
      <color indexed="14"/>
      <name val="Arial"/>
    </font>
    <font>
      <b val="1"/>
      <sz val="18"/>
      <color indexed="20"/>
      <name val="Arial"/>
    </font>
    <font>
      <b val="1"/>
      <sz val="8"/>
      <color indexed="14"/>
      <name val="Arial"/>
    </font>
    <font>
      <sz val="12"/>
      <color indexed="8"/>
      <name val="Symbol"/>
    </font>
    <font>
      <sz val="14"/>
      <color indexed="14"/>
      <name val="Arial"/>
    </font>
    <font>
      <sz val="12"/>
      <color indexed="14"/>
      <name val="Symbol"/>
    </font>
    <font>
      <sz val="7"/>
      <color indexed="8"/>
      <name val="Arial"/>
    </font>
    <font>
      <sz val="24"/>
      <color indexed="14"/>
      <name val="Arial"/>
    </font>
    <font>
      <sz val="24"/>
      <color indexed="8"/>
      <name val="Arial"/>
    </font>
    <font>
      <sz val="20"/>
      <color indexed="8"/>
      <name val="Arial"/>
    </font>
  </fonts>
  <fills count="8">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3"/>
        <bgColor auto="1"/>
      </patternFill>
    </fill>
    <fill>
      <patternFill patternType="solid">
        <fgColor indexed="15"/>
        <bgColor auto="1"/>
      </patternFill>
    </fill>
    <fill>
      <patternFill patternType="solid">
        <fgColor indexed="14"/>
        <bgColor auto="1"/>
      </patternFill>
    </fill>
    <fill>
      <patternFill patternType="solid">
        <fgColor indexed="16"/>
        <bgColor auto="1"/>
      </patternFill>
    </fill>
  </fills>
  <borders count="83">
    <border>
      <left/>
      <right/>
      <top/>
      <bottom/>
      <diagonal/>
    </border>
    <border>
      <left style="thin">
        <color indexed="12"/>
      </left>
      <right/>
      <top style="thin">
        <color indexed="12"/>
      </top>
      <bottom/>
      <diagonal/>
    </border>
    <border>
      <left/>
      <right/>
      <top style="thin">
        <color indexed="12"/>
      </top>
      <bottom/>
      <diagonal/>
    </border>
    <border>
      <left/>
      <right style="thin">
        <color indexed="12"/>
      </right>
      <top style="thin">
        <color indexed="12"/>
      </top>
      <bottom/>
      <diagonal/>
    </border>
    <border>
      <left style="thin">
        <color indexed="12"/>
      </left>
      <right/>
      <top/>
      <bottom/>
      <diagonal/>
    </border>
    <border>
      <left/>
      <right/>
      <top/>
      <bottom/>
      <diagonal/>
    </border>
    <border>
      <left/>
      <right style="thin">
        <color indexed="12"/>
      </right>
      <top/>
      <bottom/>
      <diagonal/>
    </border>
    <border>
      <left style="thin">
        <color indexed="12"/>
      </left>
      <right/>
      <top/>
      <bottom style="thick">
        <color indexed="8"/>
      </bottom>
      <diagonal/>
    </border>
    <border>
      <left/>
      <right/>
      <top/>
      <bottom style="thick">
        <color indexed="8"/>
      </bottom>
      <diagonal/>
    </border>
    <border>
      <left style="thin">
        <color indexed="12"/>
      </left>
      <right/>
      <top style="thick">
        <color indexed="8"/>
      </top>
      <bottom/>
      <diagonal/>
    </border>
    <border>
      <left/>
      <right/>
      <top style="thick">
        <color indexed="8"/>
      </top>
      <bottom/>
      <diagonal/>
    </border>
    <border>
      <left style="thin">
        <color indexed="12"/>
      </left>
      <right/>
      <top style="thick">
        <color indexed="8"/>
      </top>
      <bottom style="thin">
        <color indexed="12"/>
      </bottom>
      <diagonal/>
    </border>
    <border>
      <left/>
      <right/>
      <top style="thick">
        <color indexed="8"/>
      </top>
      <bottom style="thin">
        <color indexed="12"/>
      </bottom>
      <diagonal/>
    </border>
    <border>
      <left/>
      <right style="thin">
        <color indexed="12"/>
      </right>
      <top/>
      <bottom style="thin">
        <color indexed="12"/>
      </bottom>
      <diagonal/>
    </border>
    <border>
      <left/>
      <right style="thin">
        <color indexed="12"/>
      </right>
      <top/>
      <bottom style="thick">
        <color indexed="8"/>
      </bottom>
      <diagonal/>
    </border>
    <border>
      <left/>
      <right/>
      <top/>
      <bottom style="medium">
        <color indexed="8"/>
      </bottom>
      <diagonal/>
    </border>
    <border>
      <left/>
      <right style="thick">
        <color indexed="8"/>
      </right>
      <top style="thick">
        <color indexed="8"/>
      </top>
      <bottom/>
      <diagonal/>
    </border>
    <border>
      <left/>
      <right/>
      <top style="medium">
        <color indexed="8"/>
      </top>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top/>
      <bottom/>
      <diagonal/>
    </border>
    <border>
      <left/>
      <right style="medium">
        <color indexed="8"/>
      </right>
      <top/>
      <bottom/>
      <diagonal/>
    </border>
    <border>
      <left style="medium">
        <color indexed="8"/>
      </left>
      <right/>
      <top style="medium">
        <color indexed="8"/>
      </top>
      <bottom/>
      <diagonal/>
    </border>
    <border>
      <left/>
      <right style="thin">
        <color indexed="8"/>
      </right>
      <top style="medium">
        <color indexed="8"/>
      </top>
      <bottom/>
      <diagonal/>
    </border>
    <border>
      <left style="thin">
        <color indexed="8"/>
      </left>
      <right/>
      <top/>
      <bottom/>
      <diagonal/>
    </border>
    <border>
      <left/>
      <right/>
      <top/>
      <bottom style="thin">
        <color indexed="8"/>
      </bottom>
      <diagonal/>
    </border>
    <border>
      <left/>
      <right style="thick">
        <color indexed="8"/>
      </right>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medium">
        <color indexed="8"/>
      </right>
      <top/>
      <bottom/>
      <diagonal/>
    </border>
    <border>
      <left style="medium">
        <color indexed="8"/>
      </left>
      <right style="thin">
        <color indexed="8"/>
      </right>
      <top style="thin">
        <color indexed="8"/>
      </top>
      <bottom style="thin">
        <color indexed="8"/>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style="thin">
        <color indexed="8"/>
      </left>
      <right style="thick">
        <color indexed="8"/>
      </right>
      <top/>
      <bottom/>
      <diagonal/>
    </border>
    <border>
      <left/>
      <right/>
      <top style="thin">
        <color indexed="8"/>
      </top>
      <bottom style="thin">
        <color indexed="8"/>
      </bottom>
      <diagonal/>
    </border>
    <border>
      <left/>
      <right/>
      <top style="thin">
        <color indexed="8"/>
      </top>
      <bottom/>
      <diagonal/>
    </border>
    <border>
      <left style="medium">
        <color indexed="8"/>
      </left>
      <right style="medium">
        <color indexed="8"/>
      </right>
      <top/>
      <bottom style="medium">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right style="thin">
        <color indexed="8"/>
      </right>
      <top style="thin">
        <color indexed="8"/>
      </top>
      <bottom style="medium">
        <color indexed="8"/>
      </bottom>
      <diagonal/>
    </border>
    <border>
      <left/>
      <right style="thin">
        <color indexed="8"/>
      </right>
      <top/>
      <bottom style="medium">
        <color indexed="8"/>
      </bottom>
      <diagonal/>
    </border>
    <border>
      <left/>
      <right style="medium">
        <color indexed="8"/>
      </right>
      <top style="medium">
        <color indexed="8"/>
      </top>
      <bottom/>
      <diagonal/>
    </border>
    <border>
      <left style="thin">
        <color indexed="8"/>
      </left>
      <right style="medium">
        <color indexed="8"/>
      </right>
      <top/>
      <bottom/>
      <diagonal/>
    </border>
    <border>
      <left style="medium">
        <color indexed="8"/>
      </left>
      <right/>
      <top/>
      <bottom style="medium">
        <color indexed="8"/>
      </bottom>
      <diagonal/>
    </border>
    <border>
      <left/>
      <right/>
      <top style="thin">
        <color indexed="8"/>
      </top>
      <bottom style="medium">
        <color indexed="8"/>
      </bottom>
      <diagonal/>
    </border>
    <border>
      <left/>
      <right style="medium">
        <color indexed="8"/>
      </right>
      <top/>
      <bottom style="medium">
        <color indexed="8"/>
      </bottom>
      <diagonal/>
    </border>
    <border>
      <left style="medium">
        <color indexed="8"/>
      </left>
      <right style="thin">
        <color indexed="8"/>
      </right>
      <top/>
      <bottom/>
      <diagonal/>
    </border>
    <border>
      <left/>
      <right style="thick">
        <color indexed="8"/>
      </right>
      <top/>
      <bottom style="thick">
        <color indexed="8"/>
      </bottom>
      <diagonal/>
    </border>
    <border>
      <left/>
      <right style="thin">
        <color indexed="12"/>
      </right>
      <top style="thick">
        <color indexed="8"/>
      </top>
      <bottom/>
      <diagonal/>
    </border>
    <border>
      <left style="thin">
        <color indexed="12"/>
      </left>
      <right/>
      <top/>
      <bottom style="thin">
        <color indexed="12"/>
      </bottom>
      <diagonal/>
    </border>
    <border>
      <left/>
      <right/>
      <top/>
      <bottom style="thin">
        <color indexed="12"/>
      </bottom>
      <diagonal/>
    </border>
    <border>
      <left style="thin">
        <color indexed="12"/>
      </left>
      <right style="thick">
        <color indexed="8"/>
      </right>
      <top/>
      <bottom/>
      <diagonal/>
    </border>
    <border>
      <left style="thick">
        <color indexed="8"/>
      </left>
      <right/>
      <top style="thick">
        <color indexed="8"/>
      </top>
      <bottom/>
      <diagonal/>
    </border>
    <border>
      <left style="thick">
        <color indexed="8"/>
      </left>
      <right/>
      <top/>
      <bottom/>
      <diagonal/>
    </border>
    <border>
      <left style="thick">
        <color indexed="8"/>
      </left>
      <right style="thick">
        <color indexed="8"/>
      </right>
      <top/>
      <bottom/>
      <diagonal/>
    </border>
    <border>
      <left/>
      <right/>
      <top style="thick">
        <color indexed="8"/>
      </top>
      <bottom style="thin">
        <color indexed="8"/>
      </bottom>
      <diagonal/>
    </border>
    <border>
      <left style="thick">
        <color indexed="8"/>
      </left>
      <right style="thin">
        <color indexed="8"/>
      </right>
      <top/>
      <bottom/>
      <diagonal/>
    </border>
    <border>
      <left style="thin">
        <color indexed="8"/>
      </left>
      <right/>
      <top style="thin">
        <color indexed="8"/>
      </top>
      <bottom style="thin">
        <color indexed="17"/>
      </bottom>
      <diagonal/>
    </border>
    <border>
      <left/>
      <right/>
      <top style="thin">
        <color indexed="8"/>
      </top>
      <bottom style="thin">
        <color indexed="17"/>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thin">
        <color indexed="17"/>
      </right>
      <top style="thin">
        <color indexed="17"/>
      </top>
      <bottom style="thin">
        <color indexed="8"/>
      </bottom>
      <diagonal/>
    </border>
    <border>
      <left style="thin">
        <color indexed="17"/>
      </left>
      <right/>
      <top style="thin">
        <color indexed="17"/>
      </top>
      <bottom style="thin">
        <color indexed="8"/>
      </bottom>
      <diagonal/>
    </border>
    <border>
      <left/>
      <right/>
      <top style="thin">
        <color indexed="17"/>
      </top>
      <bottom style="thin">
        <color indexed="8"/>
      </bottom>
      <diagonal/>
    </border>
    <border>
      <left style="thin">
        <color indexed="8"/>
      </left>
      <right style="thin">
        <color indexed="17"/>
      </right>
      <top style="thin">
        <color indexed="8"/>
      </top>
      <bottom style="thin">
        <color indexed="8"/>
      </bottom>
      <diagonal/>
    </border>
    <border>
      <left style="thin">
        <color indexed="17"/>
      </left>
      <right/>
      <top style="thin">
        <color indexed="8"/>
      </top>
      <bottom style="thin">
        <color indexed="8"/>
      </bottom>
      <diagonal/>
    </border>
    <border>
      <left style="thin">
        <color indexed="8"/>
      </left>
      <right/>
      <top style="thin">
        <color indexed="8"/>
      </top>
      <bottom style="thin">
        <color indexed="8"/>
      </bottom>
      <diagonal/>
    </border>
    <border>
      <left style="thick">
        <color indexed="8"/>
      </left>
      <right/>
      <top/>
      <bottom style="thick">
        <color indexed="8"/>
      </bottom>
      <diagonal/>
    </border>
    <border>
      <left/>
      <right/>
      <top style="thin">
        <color indexed="8"/>
      </top>
      <bottom style="thick">
        <color indexed="8"/>
      </bottom>
      <diagonal/>
    </border>
    <border>
      <left/>
      <right/>
      <top style="thick">
        <color indexed="8"/>
      </top>
      <bottom style="thick">
        <color indexed="8"/>
      </bottom>
      <diagonal/>
    </border>
    <border>
      <left style="thick">
        <color indexed="8"/>
      </left>
      <right style="medium">
        <color indexed="8"/>
      </right>
      <top/>
      <bottom/>
      <diagonal/>
    </border>
    <border>
      <left style="medium">
        <color indexed="8"/>
      </left>
      <right style="thick">
        <color indexed="8"/>
      </right>
      <top/>
      <bottom/>
      <diagonal/>
    </border>
    <border>
      <left/>
      <right/>
      <top style="thick">
        <color indexed="8"/>
      </top>
      <bottom style="medium">
        <color indexed="8"/>
      </bottom>
      <diagonal/>
    </border>
    <border>
      <left/>
      <right style="thin">
        <color indexed="8"/>
      </right>
      <top/>
      <bottom style="thin">
        <color indexed="12"/>
      </bottom>
      <diagonal/>
    </border>
    <border>
      <left style="thin">
        <color indexed="8"/>
      </left>
      <right/>
      <top/>
      <bottom style="thin">
        <color indexed="12"/>
      </bottom>
      <diagonal/>
    </border>
    <border>
      <left style="thin">
        <color indexed="12"/>
      </left>
      <right style="medium">
        <color indexed="8"/>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style="thin">
        <color indexed="12"/>
      </top>
      <bottom style="thick">
        <color indexed="8"/>
      </bottom>
      <diagonal/>
    </border>
    <border>
      <left style="medium">
        <color indexed="8"/>
      </left>
      <right style="thin">
        <color indexed="12"/>
      </right>
      <top/>
      <bottom/>
      <diagonal/>
    </border>
  </borders>
  <cellStyleXfs count="1">
    <xf numFmtId="0" fontId="0" applyNumberFormat="0" applyFont="1" applyFill="0" applyBorder="0" applyAlignment="1" applyProtection="0">
      <alignment vertical="bottom"/>
    </xf>
  </cellStyleXfs>
  <cellXfs count="556">
    <xf numFmtId="0" fontId="0" applyNumberFormat="0" applyFont="1" applyFill="0" applyBorder="0" applyAlignment="1" applyProtection="0">
      <alignment vertical="bottom"/>
    </xf>
    <xf numFmtId="0" fontId="1" applyNumberFormat="0" applyFont="1" applyFill="0" applyBorder="0" applyAlignment="1" applyProtection="0">
      <alignment horizontal="left" vertical="bottom" wrapText="1"/>
    </xf>
    <xf numFmtId="0" fontId="2" applyNumberFormat="0" applyFont="1" applyFill="0" applyBorder="0" applyAlignment="1" applyProtection="0">
      <alignment horizontal="left" vertical="bottom"/>
    </xf>
    <xf numFmtId="0" fontId="1" fillId="2" applyNumberFormat="0" applyFont="1" applyFill="1" applyBorder="0" applyAlignment="1" applyProtection="0">
      <alignment horizontal="left" vertical="bottom"/>
    </xf>
    <xf numFmtId="0" fontId="1" fillId="3" applyNumberFormat="0" applyFont="1" applyFill="1" applyBorder="0" applyAlignment="1" applyProtection="0">
      <alignment horizontal="left" vertical="bottom"/>
    </xf>
    <xf numFmtId="0" fontId="4" fillId="3" applyNumberFormat="0" applyFont="1" applyFill="1" applyBorder="0" applyAlignment="1" applyProtection="0">
      <alignment horizontal="left" vertical="bottom"/>
    </xf>
    <xf numFmtId="0" fontId="0" applyNumberFormat="1" applyFont="1" applyFill="0" applyBorder="0" applyAlignment="1" applyProtection="0">
      <alignment vertical="bottom"/>
    </xf>
    <xf numFmtId="0" fontId="0" borderId="1" applyNumberFormat="0" applyFont="1" applyFill="0" applyBorder="1" applyAlignment="1" applyProtection="0">
      <alignment vertical="bottom"/>
    </xf>
    <xf numFmtId="0" fontId="0" borderId="2" applyNumberFormat="0" applyFont="1" applyFill="0" applyBorder="1" applyAlignment="1" applyProtection="0">
      <alignment vertical="bottom"/>
    </xf>
    <xf numFmtId="0" fontId="0" borderId="3" applyNumberFormat="0" applyFont="1" applyFill="0" applyBorder="1" applyAlignment="1" applyProtection="0">
      <alignment vertical="bottom"/>
    </xf>
    <xf numFmtId="0" fontId="0" borderId="4" applyNumberFormat="0" applyFont="1" applyFill="0" applyBorder="1" applyAlignment="1" applyProtection="0">
      <alignment vertical="bottom"/>
    </xf>
    <xf numFmtId="0" fontId="0" borderId="5" applyNumberFormat="0" applyFont="1" applyFill="0" applyBorder="1" applyAlignment="1" applyProtection="0">
      <alignment vertical="bottom"/>
    </xf>
    <xf numFmtId="0" fontId="0" borderId="6" applyNumberFormat="0" applyFont="1" applyFill="0" applyBorder="1" applyAlignment="1" applyProtection="0">
      <alignment vertical="bottom"/>
    </xf>
    <xf numFmtId="49" fontId="6" borderId="5" applyNumberFormat="1" applyFont="1" applyFill="0" applyBorder="1" applyAlignment="1" applyProtection="0">
      <alignment vertical="bottom"/>
    </xf>
    <xf numFmtId="49" fontId="7" borderId="5" applyNumberFormat="1" applyFont="1" applyFill="0" applyBorder="1" applyAlignment="1" applyProtection="0">
      <alignment vertical="bottom"/>
    </xf>
    <xf numFmtId="0" fontId="8" borderId="7" applyNumberFormat="0" applyFont="1" applyFill="0" applyBorder="1" applyAlignment="1" applyProtection="0">
      <alignment vertical="bottom"/>
    </xf>
    <xf numFmtId="49" fontId="8" borderId="8" applyNumberFormat="1" applyFont="1" applyFill="0" applyBorder="1" applyAlignment="1" applyProtection="0">
      <alignment vertical="bottom"/>
    </xf>
    <xf numFmtId="0" fontId="0" borderId="8" applyNumberFormat="0" applyFont="1" applyFill="0" applyBorder="1" applyAlignment="1" applyProtection="0">
      <alignment vertical="bottom"/>
    </xf>
    <xf numFmtId="49" fontId="9" borderId="9" applyNumberFormat="1" applyFont="1" applyFill="0" applyBorder="1" applyAlignment="1" applyProtection="0">
      <alignment vertical="bottom"/>
    </xf>
    <xf numFmtId="0" fontId="0" borderId="10" applyNumberFormat="0" applyFont="1" applyFill="0" applyBorder="1" applyAlignment="1" applyProtection="0">
      <alignment vertical="bottom"/>
    </xf>
    <xf numFmtId="0" fontId="10" borderId="7" applyNumberFormat="0" applyFont="1" applyFill="0" applyBorder="1" applyAlignment="1" applyProtection="0">
      <alignment vertical="bottom"/>
    </xf>
    <xf numFmtId="49" fontId="0" borderId="8" applyNumberFormat="1" applyFont="1" applyFill="0" applyBorder="1" applyAlignment="1" applyProtection="0">
      <alignment vertical="bottom"/>
    </xf>
    <xf numFmtId="0" fontId="9" borderId="7" applyNumberFormat="0" applyFont="1" applyFill="0" applyBorder="1" applyAlignment="1" applyProtection="0">
      <alignment vertical="bottom"/>
    </xf>
    <xf numFmtId="49" fontId="9" borderId="11" applyNumberFormat="1" applyFont="1" applyFill="0" applyBorder="1" applyAlignment="1" applyProtection="0">
      <alignment vertical="bottom"/>
    </xf>
    <xf numFmtId="0" fontId="0" borderId="12" applyNumberFormat="0" applyFont="1" applyFill="0" applyBorder="1" applyAlignment="1" applyProtection="0">
      <alignment vertical="bottom"/>
    </xf>
    <xf numFmtId="0" fontId="0" borderId="13" applyNumberFormat="0" applyFont="1" applyFill="0" applyBorder="1" applyAlignment="1" applyProtection="0">
      <alignment vertical="bottom"/>
    </xf>
    <xf numFmtId="0" fontId="0" applyNumberFormat="1" applyFont="1" applyFill="0" applyBorder="0" applyAlignment="1" applyProtection="0">
      <alignment vertical="bottom"/>
    </xf>
    <xf numFmtId="49" fontId="11" borderId="5" applyNumberFormat="1" applyFont="1" applyFill="0" applyBorder="1" applyAlignment="1" applyProtection="0">
      <alignment horizontal="center" vertical="bottom"/>
    </xf>
    <xf numFmtId="0" fontId="11" borderId="5" applyNumberFormat="0" applyFont="1" applyFill="0" applyBorder="1" applyAlignment="1" applyProtection="0">
      <alignment horizontal="center" vertical="bottom"/>
    </xf>
    <xf numFmtId="0" fontId="0" borderId="14" applyNumberFormat="0" applyFont="1" applyFill="0" applyBorder="1" applyAlignment="1" applyProtection="0">
      <alignment vertical="bottom"/>
    </xf>
    <xf numFmtId="0" fontId="0" borderId="15" applyNumberFormat="0" applyFont="1" applyFill="0" applyBorder="1" applyAlignment="1" applyProtection="0">
      <alignment vertical="bottom"/>
    </xf>
    <xf numFmtId="0" fontId="9" fillId="4" borderId="10" applyNumberFormat="0" applyFont="1" applyFill="1" applyBorder="1" applyAlignment="1" applyProtection="0">
      <alignment horizontal="center" vertical="bottom"/>
    </xf>
    <xf numFmtId="0" fontId="11" fillId="4" borderId="10" applyNumberFormat="0" applyFont="1" applyFill="1" applyBorder="1" applyAlignment="1" applyProtection="0">
      <alignment horizontal="center" vertical="bottom"/>
    </xf>
    <xf numFmtId="0" fontId="0" fillId="4" borderId="10" applyNumberFormat="0" applyFont="1" applyFill="1" applyBorder="1" applyAlignment="1" applyProtection="0">
      <alignment vertical="bottom"/>
    </xf>
    <xf numFmtId="0" fontId="0" fillId="4" borderId="16" applyNumberFormat="0" applyFont="1" applyFill="1" applyBorder="1" applyAlignment="1" applyProtection="0">
      <alignment vertical="bottom"/>
    </xf>
    <xf numFmtId="0" fontId="0" fillId="4" borderId="17" applyNumberFormat="0" applyFont="1" applyFill="1" applyBorder="1" applyAlignment="1" applyProtection="0">
      <alignment vertical="bottom"/>
    </xf>
    <xf numFmtId="49" fontId="12" fillId="4" borderId="18" applyNumberFormat="1" applyFont="1" applyFill="1" applyBorder="1" applyAlignment="1" applyProtection="0">
      <alignment horizontal="center" vertical="bottom"/>
    </xf>
    <xf numFmtId="49" fontId="12" fillId="4" borderId="18" applyNumberFormat="1" applyFont="1" applyFill="1" applyBorder="1" applyAlignment="1" applyProtection="0">
      <alignment horizontal="center" vertical="bottom" wrapText="1"/>
    </xf>
    <xf numFmtId="49" fontId="13" fillId="4" borderId="19" applyNumberFormat="1" applyFont="1" applyFill="1" applyBorder="1" applyAlignment="1" applyProtection="0">
      <alignment horizontal="center" vertical="bottom" wrapText="1"/>
    </xf>
    <xf numFmtId="0" fontId="0" borderId="20" applyNumberFormat="0" applyFont="1" applyFill="0" applyBorder="1" applyAlignment="1" applyProtection="0">
      <alignment vertical="bottom"/>
    </xf>
    <xf numFmtId="0" fontId="0" borderId="21" applyNumberFormat="0" applyFont="1" applyFill="0" applyBorder="1" applyAlignment="1" applyProtection="0">
      <alignment vertical="bottom"/>
    </xf>
    <xf numFmtId="0" fontId="0" fillId="4" borderId="22" applyNumberFormat="0" applyFont="1" applyFill="1" applyBorder="1" applyAlignment="1" applyProtection="0">
      <alignment vertical="bottom"/>
    </xf>
    <xf numFmtId="49" fontId="14" fillId="4" borderId="18" applyNumberFormat="1" applyFont="1" applyFill="1" applyBorder="1" applyAlignment="1" applyProtection="0">
      <alignment horizontal="center" vertical="bottom"/>
    </xf>
    <xf numFmtId="49" fontId="14" fillId="4" borderId="19" applyNumberFormat="1" applyFont="1" applyFill="1" applyBorder="1" applyAlignment="1" applyProtection="0">
      <alignment horizontal="center" vertical="bottom"/>
    </xf>
    <xf numFmtId="49" fontId="14" fillId="4" borderId="18" applyNumberFormat="1" applyFont="1" applyFill="1" applyBorder="1" applyAlignment="1" applyProtection="0">
      <alignment horizontal="left" vertical="bottom"/>
    </xf>
    <xf numFmtId="0" fontId="14" fillId="4" borderId="23" applyNumberFormat="0" applyFont="1" applyFill="1" applyBorder="1" applyAlignment="1" applyProtection="0">
      <alignment horizontal="center" vertical="bottom"/>
    </xf>
    <xf numFmtId="0" fontId="0" borderId="24" applyNumberFormat="0" applyFont="1" applyFill="0" applyBorder="1" applyAlignment="1" applyProtection="0">
      <alignment vertical="bottom"/>
    </xf>
    <xf numFmtId="0" fontId="0" fillId="4" borderId="5" applyNumberFormat="0" applyFont="1" applyFill="1" applyBorder="1" applyAlignment="1" applyProtection="0">
      <alignment vertical="bottom"/>
    </xf>
    <xf numFmtId="0" fontId="0" fillId="4" borderId="25" applyNumberFormat="0" applyFont="1" applyFill="1" applyBorder="1" applyAlignment="1" applyProtection="0">
      <alignment vertical="bottom"/>
    </xf>
    <xf numFmtId="49" fontId="12" fillId="4" borderId="25" applyNumberFormat="1" applyFont="1" applyFill="1" applyBorder="1" applyAlignment="1" applyProtection="0">
      <alignment vertical="bottom"/>
    </xf>
    <xf numFmtId="0" fontId="0" fillId="4" borderId="26" applyNumberFormat="0" applyFont="1" applyFill="1" applyBorder="1" applyAlignment="1" applyProtection="0">
      <alignment vertical="bottom"/>
    </xf>
    <xf numFmtId="49" fontId="0" borderId="27" applyNumberFormat="1" applyFont="1" applyFill="0" applyBorder="1" applyAlignment="1" applyProtection="0">
      <alignment vertical="bottom"/>
    </xf>
    <xf numFmtId="59" fontId="0" borderId="28" applyNumberFormat="1" applyFont="1" applyFill="0" applyBorder="1" applyAlignment="1" applyProtection="0">
      <alignment vertical="bottom"/>
    </xf>
    <xf numFmtId="10" fontId="0" fillId="5" borderId="28" applyNumberFormat="1" applyFont="1" applyFill="1" applyBorder="1" applyAlignment="1" applyProtection="0">
      <alignment horizontal="right" vertical="bottom"/>
    </xf>
    <xf numFmtId="0" fontId="0" fillId="4" borderId="29" applyNumberFormat="0" applyFont="1" applyFill="1" applyBorder="1" applyAlignment="1" applyProtection="0">
      <alignment vertical="bottom"/>
    </xf>
    <xf numFmtId="49" fontId="0" borderId="30" applyNumberFormat="1" applyFont="1" applyFill="0" applyBorder="1" applyAlignment="1" applyProtection="0">
      <alignment vertical="bottom"/>
    </xf>
    <xf numFmtId="59" fontId="0" fillId="5" borderId="28" applyNumberFormat="1" applyFont="1" applyFill="1" applyBorder="1" applyAlignment="1" applyProtection="0">
      <alignment vertical="bottom"/>
    </xf>
    <xf numFmtId="60" fontId="0" fillId="5" borderId="28" applyNumberFormat="1" applyFont="1" applyFill="1" applyBorder="1" applyAlignment="1" applyProtection="0">
      <alignment horizontal="right" vertical="bottom"/>
    </xf>
    <xf numFmtId="0" fontId="0" fillId="4" borderId="31" applyNumberFormat="0" applyFont="1" applyFill="1" applyBorder="1" applyAlignment="1" applyProtection="0">
      <alignment vertical="bottom"/>
    </xf>
    <xf numFmtId="49" fontId="0" borderId="28" applyNumberFormat="1" applyFont="1" applyFill="0" applyBorder="1" applyAlignment="1" applyProtection="0">
      <alignment vertical="bottom"/>
    </xf>
    <xf numFmtId="49" fontId="14" fillId="4" borderId="32" applyNumberFormat="1" applyFont="1" applyFill="1" applyBorder="1" applyAlignment="1" applyProtection="0">
      <alignment horizontal="center" vertical="bottom"/>
    </xf>
    <xf numFmtId="49" fontId="12" fillId="4" borderId="33" applyNumberFormat="1" applyFont="1" applyFill="1" applyBorder="1" applyAlignment="1" applyProtection="0">
      <alignment horizontal="center" vertical="bottom"/>
    </xf>
    <xf numFmtId="0" fontId="0" borderId="34" applyNumberFormat="0" applyFont="1" applyFill="0" applyBorder="1" applyAlignment="1" applyProtection="0">
      <alignment vertical="bottom"/>
    </xf>
    <xf numFmtId="0" fontId="0" fillId="4" borderId="35" applyNumberFormat="0" applyFont="1" applyFill="1" applyBorder="1" applyAlignment="1" applyProtection="0">
      <alignment vertical="bottom"/>
    </xf>
    <xf numFmtId="49" fontId="0" fillId="5" borderId="28" applyNumberFormat="1" applyFont="1" applyFill="1" applyBorder="1" applyAlignment="1" applyProtection="0">
      <alignment horizontal="right" vertical="bottom"/>
    </xf>
    <xf numFmtId="0" fontId="0" borderId="28" applyNumberFormat="0" applyFont="1" applyFill="0" applyBorder="1" applyAlignment="1" applyProtection="0">
      <alignment vertical="bottom"/>
    </xf>
    <xf numFmtId="0" fontId="0" borderId="36" applyNumberFormat="0" applyFont="1" applyFill="0" applyBorder="1" applyAlignment="1" applyProtection="0">
      <alignment vertical="bottom"/>
    </xf>
    <xf numFmtId="0" fontId="15" fillId="4" borderId="35" applyNumberFormat="0" applyFont="1" applyFill="1" applyBorder="1" applyAlignment="1" applyProtection="0">
      <alignment vertical="bottom"/>
    </xf>
    <xf numFmtId="0" fontId="15" fillId="4" borderId="26" applyNumberFormat="0" applyFont="1" applyFill="1" applyBorder="1" applyAlignment="1" applyProtection="0">
      <alignment vertical="bottom"/>
    </xf>
    <xf numFmtId="0" fontId="0" borderId="37" applyNumberFormat="0" applyFont="1" applyFill="0" applyBorder="1" applyAlignment="1" applyProtection="0">
      <alignment vertical="bottom"/>
    </xf>
    <xf numFmtId="0" fontId="0" fillId="4" borderId="38" applyNumberFormat="0" applyFont="1" applyFill="1" applyBorder="1" applyAlignment="1" applyProtection="0">
      <alignment vertical="bottom"/>
    </xf>
    <xf numFmtId="49" fontId="0" fillId="5" borderId="39" applyNumberFormat="1" applyFont="1" applyFill="1" applyBorder="1" applyAlignment="1" applyProtection="0">
      <alignment vertical="bottom"/>
    </xf>
    <xf numFmtId="59" fontId="0" fillId="5" borderId="40" applyNumberFormat="1" applyFont="1" applyFill="1" applyBorder="1" applyAlignment="1" applyProtection="0">
      <alignment vertical="bottom"/>
    </xf>
    <xf numFmtId="59" fontId="0" fillId="4" borderId="28" applyNumberFormat="1" applyFont="1" applyFill="1" applyBorder="1" applyAlignment="1" applyProtection="0">
      <alignment vertical="bottom"/>
    </xf>
    <xf numFmtId="0" fontId="0" borderId="17" applyNumberFormat="0" applyFont="1" applyFill="0" applyBorder="1" applyAlignment="1" applyProtection="0">
      <alignment vertical="bottom"/>
    </xf>
    <xf numFmtId="0" fontId="0" fillId="4" borderId="15" applyNumberFormat="0" applyFont="1" applyFill="1" applyBorder="1" applyAlignment="1" applyProtection="0">
      <alignment vertical="bottom"/>
    </xf>
    <xf numFmtId="49" fontId="11" borderId="41" applyNumberFormat="1" applyFont="1" applyFill="0" applyBorder="1" applyAlignment="1" applyProtection="0">
      <alignment horizontal="right" vertical="bottom"/>
    </xf>
    <xf numFmtId="10" fontId="0" fillId="5" borderId="40" applyNumberFormat="1" applyFont="1" applyFill="1" applyBorder="1" applyAlignment="1" applyProtection="0">
      <alignment horizontal="right" vertical="bottom"/>
    </xf>
    <xf numFmtId="10" fontId="0" fillId="5" borderId="40" applyNumberFormat="1" applyFont="1" applyFill="1" applyBorder="1" applyAlignment="1" applyProtection="0">
      <alignment vertical="bottom"/>
    </xf>
    <xf numFmtId="10" fontId="0" borderId="5" applyNumberFormat="1" applyFont="1" applyFill="0" applyBorder="1" applyAlignment="1" applyProtection="0">
      <alignment vertical="bottom"/>
    </xf>
    <xf numFmtId="0" fontId="0" fillId="4" borderId="42" applyNumberFormat="0" applyFont="1" applyFill="1" applyBorder="1" applyAlignment="1" applyProtection="0">
      <alignment vertical="bottom"/>
    </xf>
    <xf numFmtId="49" fontId="0" borderId="40" applyNumberFormat="1" applyFont="1" applyFill="0" applyBorder="1" applyAlignment="1" applyProtection="0">
      <alignment vertical="bottom"/>
    </xf>
    <xf numFmtId="0" fontId="0" borderId="40" applyNumberFormat="0" applyFont="1" applyFill="0" applyBorder="1" applyAlignment="1" applyProtection="0">
      <alignment vertical="bottom"/>
    </xf>
    <xf numFmtId="0" fontId="0" borderId="25" applyNumberFormat="0" applyFont="1" applyFill="0" applyBorder="1" applyAlignment="1" applyProtection="0">
      <alignment vertical="bottom"/>
    </xf>
    <xf numFmtId="0" fontId="0" fillId="4" borderId="31" applyNumberFormat="0" applyFont="1" applyFill="1" applyBorder="1" applyAlignment="1" applyProtection="0">
      <alignment horizontal="right" vertical="bottom"/>
    </xf>
    <xf numFmtId="49" fontId="11" fillId="6" borderId="22" applyNumberFormat="1" applyFont="1" applyFill="1" applyBorder="1" applyAlignment="1" applyProtection="0">
      <alignment vertical="top"/>
    </xf>
    <xf numFmtId="0" fontId="0" borderId="18" applyNumberFormat="0" applyFont="1" applyFill="0" applyBorder="1" applyAlignment="1" applyProtection="0">
      <alignment vertical="bottom"/>
    </xf>
    <xf numFmtId="0" fontId="0" borderId="43" applyNumberFormat="0" applyFont="1" applyFill="0" applyBorder="1" applyAlignment="1" applyProtection="0">
      <alignment vertical="bottom"/>
    </xf>
    <xf numFmtId="0" fontId="0" fillId="4" borderId="5" applyNumberFormat="0" applyFont="1" applyFill="1" applyBorder="1" applyAlignment="1" applyProtection="0">
      <alignment horizontal="right" vertical="bottom"/>
    </xf>
    <xf numFmtId="59" fontId="0" borderId="37" applyNumberFormat="1" applyFont="1" applyFill="0" applyBorder="1" applyAlignment="1" applyProtection="0">
      <alignment vertical="bottom"/>
    </xf>
    <xf numFmtId="49" fontId="0" borderId="20" applyNumberFormat="1" applyFont="1" applyFill="0" applyBorder="1" applyAlignment="1" applyProtection="0">
      <alignment vertical="bottom"/>
    </xf>
    <xf numFmtId="0" fontId="0" borderId="31" applyNumberFormat="0" applyFont="1" applyFill="0" applyBorder="1" applyAlignment="1" applyProtection="0">
      <alignment vertical="bottom"/>
    </xf>
    <xf numFmtId="0" fontId="0" borderId="44" applyNumberFormat="0" applyFont="1" applyFill="0" applyBorder="1" applyAlignment="1" applyProtection="0">
      <alignment vertical="bottom"/>
    </xf>
    <xf numFmtId="0" fontId="1" fillId="4" borderId="5" applyNumberFormat="0" applyFont="1" applyFill="1" applyBorder="1" applyAlignment="1" applyProtection="0">
      <alignment horizontal="center" vertical="center"/>
    </xf>
    <xf numFmtId="49" fontId="15" borderId="5" applyNumberFormat="1" applyFont="1" applyFill="0" applyBorder="1" applyAlignment="1" applyProtection="0">
      <alignment vertical="bottom"/>
    </xf>
    <xf numFmtId="59" fontId="15" borderId="5" applyNumberFormat="1" applyFont="1" applyFill="0" applyBorder="1" applyAlignment="1" applyProtection="0">
      <alignment vertical="bottom"/>
    </xf>
    <xf numFmtId="0" fontId="15" borderId="5" applyNumberFormat="0" applyFont="1" applyFill="0" applyBorder="1" applyAlignment="1" applyProtection="0">
      <alignment vertical="bottom"/>
    </xf>
    <xf numFmtId="0" fontId="15" fillId="4" borderId="5" applyNumberFormat="0" applyFont="1" applyFill="1" applyBorder="1" applyAlignment="1" applyProtection="0">
      <alignment horizontal="left" vertical="center"/>
    </xf>
    <xf numFmtId="59" fontId="15" borderId="25" applyNumberFormat="1" applyFont="1" applyFill="0" applyBorder="1" applyAlignment="1" applyProtection="0">
      <alignment vertical="bottom"/>
    </xf>
    <xf numFmtId="0" fontId="0" borderId="45" applyNumberFormat="0" applyFont="1" applyFill="0" applyBorder="1" applyAlignment="1" applyProtection="0">
      <alignment vertical="bottom"/>
    </xf>
    <xf numFmtId="0" fontId="0" borderId="46" applyNumberFormat="0" applyFont="1" applyFill="0" applyBorder="1" applyAlignment="1" applyProtection="0">
      <alignment vertical="bottom"/>
    </xf>
    <xf numFmtId="0" fontId="0" borderId="47" applyNumberFormat="0" applyFont="1" applyFill="0" applyBorder="1" applyAlignment="1" applyProtection="0">
      <alignment vertical="bottom"/>
    </xf>
    <xf numFmtId="49" fontId="11" borderId="42" applyNumberFormat="1" applyFont="1" applyFill="0" applyBorder="1" applyAlignment="1" applyProtection="0">
      <alignment horizontal="left" vertical="bottom"/>
    </xf>
    <xf numFmtId="49" fontId="0" borderId="31" applyNumberFormat="1" applyFont="1" applyFill="0" applyBorder="1" applyAlignment="1" applyProtection="0">
      <alignment vertical="bottom"/>
    </xf>
    <xf numFmtId="10" fontId="0" fillId="5" borderId="28" applyNumberFormat="1" applyFont="1" applyFill="1" applyBorder="1" applyAlignment="1" applyProtection="0">
      <alignment vertical="bottom"/>
    </xf>
    <xf numFmtId="0" fontId="11" borderId="5" applyNumberFormat="0" applyFont="1" applyFill="0" applyBorder="1" applyAlignment="1" applyProtection="0">
      <alignment vertical="bottom"/>
    </xf>
    <xf numFmtId="49" fontId="0" fillId="4" borderId="26" applyNumberFormat="1" applyFont="1" applyFill="1" applyBorder="1" applyAlignment="1" applyProtection="0">
      <alignment vertical="bottom"/>
    </xf>
    <xf numFmtId="49" fontId="16" borderId="5" applyNumberFormat="1" applyFont="1" applyFill="0" applyBorder="1" applyAlignment="1" applyProtection="0">
      <alignment horizontal="right" vertical="bottom"/>
    </xf>
    <xf numFmtId="0" fontId="0" fillId="4" borderId="21" applyNumberFormat="0" applyFont="1" applyFill="1" applyBorder="1" applyAlignment="1" applyProtection="0">
      <alignment vertical="bottom"/>
    </xf>
    <xf numFmtId="49" fontId="0" borderId="48" applyNumberFormat="1" applyFont="1" applyFill="0" applyBorder="1" applyAlignment="1" applyProtection="0">
      <alignment vertical="bottom"/>
    </xf>
    <xf numFmtId="10" fontId="0" borderId="44" applyNumberFormat="1" applyFont="1" applyFill="0" applyBorder="1" applyAlignment="1" applyProtection="0">
      <alignment horizontal="right" vertical="bottom"/>
    </xf>
    <xf numFmtId="0" fontId="0" borderId="44" applyNumberFormat="0" applyFont="1" applyFill="0" applyBorder="1" applyAlignment="1" applyProtection="0">
      <alignment horizontal="right" vertical="bottom"/>
    </xf>
    <xf numFmtId="59" fontId="0" fillId="5" borderId="28" applyNumberFormat="1" applyFont="1" applyFill="1" applyBorder="1" applyAlignment="1" applyProtection="0">
      <alignment horizontal="right" vertical="bottom"/>
    </xf>
    <xf numFmtId="59" fontId="0" borderId="44" applyNumberFormat="1" applyFont="1" applyFill="0" applyBorder="1" applyAlignment="1" applyProtection="0">
      <alignment horizontal="right" vertical="bottom"/>
    </xf>
    <xf numFmtId="0" fontId="0" fillId="4" borderId="8" applyNumberFormat="0" applyFont="1" applyFill="1" applyBorder="1" applyAlignment="1" applyProtection="0">
      <alignment vertical="bottom"/>
    </xf>
    <xf numFmtId="0" fontId="0" fillId="4" borderId="8" applyNumberFormat="0" applyFont="1" applyFill="1" applyBorder="1" applyAlignment="1" applyProtection="0">
      <alignment horizontal="center" vertical="bottom"/>
    </xf>
    <xf numFmtId="0" fontId="0" fillId="4" borderId="49" applyNumberFormat="0" applyFont="1" applyFill="1" applyBorder="1" applyAlignment="1" applyProtection="0">
      <alignment vertical="bottom"/>
    </xf>
    <xf numFmtId="0" fontId="0" borderId="50" applyNumberFormat="0" applyFont="1" applyFill="0" applyBorder="1" applyAlignment="1" applyProtection="0">
      <alignment vertical="bottom"/>
    </xf>
    <xf numFmtId="0" fontId="0" borderId="51" applyNumberFormat="0" applyFont="1" applyFill="0" applyBorder="1" applyAlignment="1" applyProtection="0">
      <alignment vertical="bottom"/>
    </xf>
    <xf numFmtId="0" fontId="0" borderId="52" applyNumberFormat="0" applyFont="1" applyFill="0" applyBorder="1" applyAlignment="1" applyProtection="0">
      <alignment vertical="bottom"/>
    </xf>
    <xf numFmtId="0" fontId="0" borderId="52" applyNumberFormat="0" applyFont="1" applyFill="0" applyBorder="1" applyAlignment="1" applyProtection="0">
      <alignment horizontal="center" vertical="bottom"/>
    </xf>
    <xf numFmtId="0" fontId="0" applyNumberFormat="1" applyFont="1" applyFill="0" applyBorder="0" applyAlignment="1" applyProtection="0">
      <alignment vertical="bottom"/>
    </xf>
    <xf numFmtId="0" fontId="0" fillId="6" borderId="2" applyNumberFormat="0" applyFont="1" applyFill="1" applyBorder="1" applyAlignment="1" applyProtection="0">
      <alignment vertical="bottom"/>
    </xf>
    <xf numFmtId="0" fontId="0" fillId="6" borderId="5" applyNumberFormat="0" applyFont="1" applyFill="1" applyBorder="1" applyAlignment="1" applyProtection="0">
      <alignment vertical="bottom"/>
    </xf>
    <xf numFmtId="0" fontId="0" borderId="53" applyNumberFormat="0" applyFont="1" applyFill="0" applyBorder="1" applyAlignment="1" applyProtection="0">
      <alignment vertical="bottom"/>
    </xf>
    <xf numFmtId="0" fontId="0" borderId="54" applyNumberFormat="0" applyFont="1" applyFill="0" applyBorder="1" applyAlignment="1" applyProtection="0">
      <alignment vertical="bottom"/>
    </xf>
    <xf numFmtId="0" fontId="0" borderId="16" applyNumberFormat="0" applyFont="1" applyFill="0" applyBorder="1" applyAlignment="1" applyProtection="0">
      <alignment vertical="bottom"/>
    </xf>
    <xf numFmtId="0" fontId="0" borderId="55" applyNumberFormat="0" applyFont="1" applyFill="0" applyBorder="1" applyAlignment="1" applyProtection="0">
      <alignment vertical="bottom"/>
    </xf>
    <xf numFmtId="49" fontId="17" borderId="5" applyNumberFormat="1" applyFont="1" applyFill="0" applyBorder="1" applyAlignment="1" applyProtection="0">
      <alignment horizontal="center" vertical="bottom"/>
    </xf>
    <xf numFmtId="0" fontId="17" borderId="5" applyNumberFormat="0" applyFont="1" applyFill="0" applyBorder="1" applyAlignment="1" applyProtection="0">
      <alignment horizontal="center" vertical="bottom"/>
    </xf>
    <xf numFmtId="0" fontId="0" borderId="26" applyNumberFormat="0" applyFont="1" applyFill="0" applyBorder="1" applyAlignment="1" applyProtection="0">
      <alignment vertical="bottom"/>
    </xf>
    <xf numFmtId="0" fontId="0" fillId="6" borderId="8" applyNumberFormat="0" applyFont="1" applyFill="1" applyBorder="1" applyAlignment="1" applyProtection="0">
      <alignment vertical="bottom"/>
    </xf>
    <xf numFmtId="49" fontId="0" borderId="8" applyNumberFormat="1" applyFont="1" applyFill="0" applyBorder="1" applyAlignment="1" applyProtection="0">
      <alignment horizontal="right" vertical="bottom"/>
    </xf>
    <xf numFmtId="49" fontId="0" borderId="25" applyNumberFormat="1" applyFont="1" applyFill="0" applyBorder="1" applyAlignment="1" applyProtection="0">
      <alignment vertical="bottom"/>
    </xf>
    <xf numFmtId="0" fontId="0" borderId="56" applyNumberFormat="0" applyFont="1" applyFill="0" applyBorder="1" applyAlignment="1" applyProtection="0">
      <alignment vertical="bottom"/>
    </xf>
    <xf numFmtId="49" fontId="18" fillId="7" borderId="54" applyNumberFormat="1" applyFont="1" applyFill="1" applyBorder="1" applyAlignment="1" applyProtection="0">
      <alignment horizontal="center" vertical="bottom"/>
    </xf>
    <xf numFmtId="0" fontId="18" fillId="7" borderId="57" applyNumberFormat="0" applyFont="1" applyFill="1" applyBorder="1" applyAlignment="1" applyProtection="0">
      <alignment horizontal="center" vertical="bottom"/>
    </xf>
    <xf numFmtId="0" fontId="18" fillId="7" borderId="10" applyNumberFormat="0" applyFont="1" applyFill="1" applyBorder="1" applyAlignment="1" applyProtection="0">
      <alignment horizontal="center" vertical="bottom"/>
    </xf>
    <xf numFmtId="0" fontId="18" fillId="7" borderId="16" applyNumberFormat="0" applyFont="1" applyFill="1" applyBorder="1" applyAlignment="1" applyProtection="0">
      <alignment horizontal="center" vertical="bottom"/>
    </xf>
    <xf numFmtId="49" fontId="18" fillId="7" borderId="54" applyNumberFormat="1" applyFont="1" applyFill="1" applyBorder="1" applyAlignment="1" applyProtection="0">
      <alignment horizontal="center" vertical="top"/>
    </xf>
    <xf numFmtId="0" fontId="18" fillId="7" borderId="57" applyNumberFormat="0" applyFont="1" applyFill="1" applyBorder="1" applyAlignment="1" applyProtection="0">
      <alignment horizontal="center" vertical="top"/>
    </xf>
    <xf numFmtId="0" fontId="18" fillId="7" borderId="10" applyNumberFormat="0" applyFont="1" applyFill="1" applyBorder="1" applyAlignment="1" applyProtection="0">
      <alignment horizontal="center" vertical="top"/>
    </xf>
    <xf numFmtId="0" fontId="18" fillId="7" borderId="16" applyNumberFormat="0" applyFont="1" applyFill="1" applyBorder="1" applyAlignment="1" applyProtection="0">
      <alignment horizontal="center" vertical="top"/>
    </xf>
    <xf numFmtId="0" fontId="0" borderId="58" applyNumberFormat="0" applyFont="1" applyFill="0" applyBorder="1" applyAlignment="1" applyProtection="0">
      <alignment vertical="bottom"/>
    </xf>
    <xf numFmtId="0" fontId="19" fillId="7" borderId="59" applyNumberFormat="0" applyFont="1" applyFill="1" applyBorder="1" applyAlignment="1" applyProtection="0">
      <alignment horizontal="center" vertical="bottom"/>
    </xf>
    <xf numFmtId="49" fontId="19" fillId="7" borderId="60" applyNumberFormat="1" applyFont="1" applyFill="1" applyBorder="1" applyAlignment="1" applyProtection="0">
      <alignment horizontal="center" vertical="bottom"/>
    </xf>
    <xf numFmtId="0" fontId="19" fillId="7" borderId="37" applyNumberFormat="0" applyFont="1" applyFill="1" applyBorder="1" applyAlignment="1" applyProtection="0">
      <alignment horizontal="center" vertical="bottom"/>
    </xf>
    <xf numFmtId="0" fontId="19" fillId="7" borderId="60" applyNumberFormat="0" applyFont="1" applyFill="1" applyBorder="1" applyAlignment="1" applyProtection="0">
      <alignment horizontal="center" vertical="bottom"/>
    </xf>
    <xf numFmtId="49" fontId="12" fillId="7" borderId="58" applyNumberFormat="1" applyFont="1" applyFill="1" applyBorder="1" applyAlignment="1" applyProtection="0">
      <alignment vertical="bottom"/>
    </xf>
    <xf numFmtId="0" fontId="0" borderId="28" applyNumberFormat="1" applyFont="1" applyFill="0" applyBorder="1" applyAlignment="1" applyProtection="0">
      <alignment vertical="bottom"/>
    </xf>
    <xf numFmtId="0" fontId="0" fillId="7" borderId="24" applyNumberFormat="0" applyFont="1" applyFill="1" applyBorder="1" applyAlignment="1" applyProtection="0">
      <alignment vertical="bottom"/>
    </xf>
    <xf numFmtId="0" fontId="0" fillId="7" borderId="5" applyNumberFormat="0" applyFont="1" applyFill="1" applyBorder="1" applyAlignment="1" applyProtection="0">
      <alignment vertical="bottom"/>
    </xf>
    <xf numFmtId="0" fontId="0" fillId="7" borderId="26" applyNumberFormat="0" applyFont="1" applyFill="1" applyBorder="1" applyAlignment="1" applyProtection="0">
      <alignment vertical="bottom"/>
    </xf>
    <xf numFmtId="0" fontId="0" fillId="7" borderId="58" applyNumberFormat="0" applyFont="1" applyFill="1" applyBorder="1" applyAlignment="1" applyProtection="0">
      <alignment vertical="bottom"/>
    </xf>
    <xf numFmtId="0" fontId="0" fillId="7" borderId="61" applyNumberFormat="0" applyFont="1" applyFill="1" applyBorder="1" applyAlignment="1" applyProtection="0">
      <alignment vertical="bottom"/>
    </xf>
    <xf numFmtId="0" fontId="0" fillId="7" borderId="36" applyNumberFormat="0" applyFont="1" applyFill="1" applyBorder="1" applyAlignment="1" applyProtection="0">
      <alignment vertical="bottom"/>
    </xf>
    <xf numFmtId="0" fontId="0" fillId="7" borderId="62" applyNumberFormat="0" applyFont="1" applyFill="1" applyBorder="1" applyAlignment="1" applyProtection="0">
      <alignment vertical="bottom"/>
    </xf>
    <xf numFmtId="0" fontId="0" fillId="7" borderId="34" applyNumberFormat="0" applyFont="1" applyFill="1" applyBorder="1" applyAlignment="1" applyProtection="0">
      <alignment vertical="bottom"/>
    </xf>
    <xf numFmtId="0" fontId="0" fillId="7" borderId="35" applyNumberFormat="0" applyFont="1" applyFill="1" applyBorder="1" applyAlignment="1" applyProtection="0">
      <alignment vertical="bottom"/>
    </xf>
    <xf numFmtId="0" fontId="0" fillId="7" borderId="55" applyNumberFormat="0" applyFont="1" applyFill="1" applyBorder="1" applyAlignment="1" applyProtection="0">
      <alignment vertical="bottom"/>
    </xf>
    <xf numFmtId="0" fontId="0" fillId="7" borderId="25" applyNumberFormat="0" applyFont="1" applyFill="1" applyBorder="1" applyAlignment="1" applyProtection="0">
      <alignment vertical="bottom"/>
    </xf>
    <xf numFmtId="49" fontId="0" borderId="63" applyNumberFormat="1" applyFont="1" applyFill="0" applyBorder="1" applyAlignment="1" applyProtection="0">
      <alignment vertical="bottom"/>
    </xf>
    <xf numFmtId="59" fontId="0" fillId="5" borderId="64" applyNumberFormat="1" applyFont="1" applyFill="1" applyBorder="1" applyAlignment="1" applyProtection="0">
      <alignment vertical="bottom"/>
    </xf>
    <xf numFmtId="49" fontId="1" borderId="5" applyNumberFormat="1" applyFont="1" applyFill="0" applyBorder="1" applyAlignment="1" applyProtection="0">
      <alignment horizontal="center" vertical="bottom"/>
    </xf>
    <xf numFmtId="60" fontId="0" borderId="65" applyNumberFormat="1" applyFont="1" applyFill="0" applyBorder="1" applyAlignment="1" applyProtection="0">
      <alignment vertical="bottom"/>
    </xf>
    <xf numFmtId="49" fontId="12" fillId="7" borderId="65" applyNumberFormat="1" applyFont="1" applyFill="1" applyBorder="1" applyAlignment="1" applyProtection="0">
      <alignment horizontal="center" vertical="bottom"/>
    </xf>
    <xf numFmtId="61" fontId="0" fillId="5" borderId="65" applyNumberFormat="1" applyFont="1" applyFill="1" applyBorder="1" applyAlignment="1" applyProtection="0">
      <alignment horizontal="right" vertical="bottom"/>
    </xf>
    <xf numFmtId="0" fontId="12" fillId="7" borderId="65" applyNumberFormat="0" applyFont="1" applyFill="1" applyBorder="1" applyAlignment="1" applyProtection="0">
      <alignment vertical="bottom"/>
    </xf>
    <xf numFmtId="49" fontId="18" fillId="7" borderId="36" applyNumberFormat="1" applyFont="1" applyFill="1" applyBorder="1" applyAlignment="1" applyProtection="0">
      <alignment horizontal="center" vertical="bottom"/>
    </xf>
    <xf numFmtId="59" fontId="0" fillId="7" borderId="34" applyNumberFormat="1" applyFont="1" applyFill="1" applyBorder="1" applyAlignment="1" applyProtection="0">
      <alignment vertical="bottom"/>
    </xf>
    <xf numFmtId="49" fontId="18" fillId="7" borderId="24" applyNumberFormat="1" applyFont="1" applyFill="1" applyBorder="1" applyAlignment="1" applyProtection="0">
      <alignment horizontal="center" vertical="bottom"/>
    </xf>
    <xf numFmtId="0" fontId="0" fillId="5" borderId="5" applyNumberFormat="1" applyFont="1" applyFill="1" applyBorder="1" applyAlignment="1" applyProtection="0">
      <alignment vertical="bottom"/>
    </xf>
    <xf numFmtId="49" fontId="18" fillId="7" borderId="31" applyNumberFormat="1" applyFont="1" applyFill="1" applyBorder="1" applyAlignment="1" applyProtection="0">
      <alignment horizontal="center" vertical="bottom"/>
    </xf>
    <xf numFmtId="62" fontId="0" fillId="5" borderId="28" applyNumberFormat="1" applyFont="1" applyFill="1" applyBorder="1" applyAlignment="1" applyProtection="0">
      <alignment vertical="bottom"/>
    </xf>
    <xf numFmtId="3" fontId="0" borderId="5" applyNumberFormat="1" applyFont="1" applyFill="0" applyBorder="1" applyAlignment="1" applyProtection="0">
      <alignment vertical="bottom"/>
    </xf>
    <xf numFmtId="49" fontId="0" borderId="66" applyNumberFormat="1" applyFont="1" applyFill="0" applyBorder="1" applyAlignment="1" applyProtection="0">
      <alignment vertical="bottom"/>
    </xf>
    <xf numFmtId="59" fontId="0" fillId="5" borderId="67" applyNumberFormat="1" applyFont="1" applyFill="1" applyBorder="1" applyAlignment="1" applyProtection="0">
      <alignment vertical="bottom"/>
    </xf>
    <xf numFmtId="60" fontId="0" borderId="36" applyNumberFormat="1" applyFont="1" applyFill="0" applyBorder="1" applyAlignment="1" applyProtection="0">
      <alignment vertical="bottom"/>
    </xf>
    <xf numFmtId="49" fontId="12" fillId="7" borderId="36" applyNumberFormat="1" applyFont="1" applyFill="1" applyBorder="1" applyAlignment="1" applyProtection="0">
      <alignment horizontal="center" vertical="bottom"/>
    </xf>
    <xf numFmtId="49" fontId="0" fillId="5" borderId="36" applyNumberFormat="1" applyFont="1" applyFill="1" applyBorder="1" applyAlignment="1" applyProtection="0">
      <alignment horizontal="right" vertical="bottom"/>
    </xf>
    <xf numFmtId="0" fontId="12" fillId="7" borderId="36" applyNumberFormat="0" applyFont="1" applyFill="1" applyBorder="1" applyAlignment="1" applyProtection="0">
      <alignment vertical="bottom"/>
    </xf>
    <xf numFmtId="49" fontId="13" fillId="7" borderId="37" applyNumberFormat="1" applyFont="1" applyFill="1" applyBorder="1" applyAlignment="1" applyProtection="0">
      <alignment horizontal="center" vertical="top"/>
    </xf>
    <xf numFmtId="0" fontId="0" fillId="7" borderId="31" applyNumberFormat="0" applyFont="1" applyFill="1" applyBorder="1" applyAlignment="1" applyProtection="0">
      <alignment vertical="bottom"/>
    </xf>
    <xf numFmtId="0" fontId="0" fillId="7" borderId="31" applyNumberFormat="0" applyFont="1" applyFill="1" applyBorder="1" applyAlignment="1" applyProtection="0">
      <alignment horizontal="center" vertical="bottom"/>
    </xf>
    <xf numFmtId="49" fontId="13" fillId="7" borderId="5" applyNumberFormat="1" applyFont="1" applyFill="1" applyBorder="1" applyAlignment="1" applyProtection="0">
      <alignment horizontal="center" vertical="top" wrapText="1"/>
    </xf>
    <xf numFmtId="49" fontId="13" fillId="7" borderId="5" applyNumberFormat="1" applyFont="1" applyFill="1" applyBorder="1" applyAlignment="1" applyProtection="0">
      <alignment horizontal="center" vertical="top"/>
    </xf>
    <xf numFmtId="0" fontId="15" fillId="7" borderId="5" applyNumberFormat="0" applyFont="1" applyFill="1" applyBorder="1" applyAlignment="1" applyProtection="0">
      <alignment horizontal="center" vertical="top"/>
    </xf>
    <xf numFmtId="49" fontId="13" fillId="7" borderId="25" applyNumberFormat="1" applyFont="1" applyFill="1" applyBorder="1" applyAlignment="1" applyProtection="0">
      <alignment horizontal="center" vertical="bottom"/>
    </xf>
    <xf numFmtId="61" fontId="0" fillId="5" borderId="36" applyNumberFormat="1" applyFont="1" applyFill="1" applyBorder="1" applyAlignment="1" applyProtection="0">
      <alignment horizontal="right" vertical="bottom"/>
    </xf>
    <xf numFmtId="62" fontId="0" borderId="28" applyNumberFormat="1" applyFont="1" applyFill="0" applyBorder="1" applyAlignment="1" applyProtection="0">
      <alignment vertical="bottom"/>
    </xf>
    <xf numFmtId="49" fontId="18" fillId="7" borderId="34" applyNumberFormat="1" applyFont="1" applyFill="1" applyBorder="1" applyAlignment="1" applyProtection="0">
      <alignment horizontal="center" vertical="bottom"/>
    </xf>
    <xf numFmtId="63" fontId="0" fillId="5" borderId="28" applyNumberFormat="1" applyFont="1" applyFill="1" applyBorder="1" applyAlignment="1" applyProtection="0">
      <alignment horizontal="right" vertical="bottom"/>
    </xf>
    <xf numFmtId="49" fontId="13" fillId="7" borderId="37" applyNumberFormat="1" applyFont="1" applyFill="1" applyBorder="1" applyAlignment="1" applyProtection="0">
      <alignment horizontal="center" vertical="top" wrapText="1"/>
    </xf>
    <xf numFmtId="0" fontId="15" fillId="7" borderId="5" applyNumberFormat="0" applyFont="1" applyFill="1" applyBorder="1" applyAlignment="1" applyProtection="0">
      <alignment horizontal="center" vertical="top" wrapText="1"/>
    </xf>
    <xf numFmtId="63" fontId="0" fillId="5" borderId="28" applyNumberFormat="1" applyFont="1" applyFill="1" applyBorder="1" applyAlignment="1" applyProtection="0">
      <alignment vertical="bottom"/>
    </xf>
    <xf numFmtId="0" fontId="12" fillId="7" borderId="32" applyNumberFormat="0" applyFont="1" applyFill="1" applyBorder="1" applyAlignment="1" applyProtection="0">
      <alignment vertical="bottom"/>
    </xf>
    <xf numFmtId="0" fontId="12" fillId="7" borderId="27" applyNumberFormat="0" applyFont="1" applyFill="1" applyBorder="1" applyAlignment="1" applyProtection="0">
      <alignment vertical="bottom"/>
    </xf>
    <xf numFmtId="61" fontId="0" fillId="5" borderId="28" applyNumberFormat="1" applyFont="1" applyFill="1" applyBorder="1" applyAlignment="1" applyProtection="0">
      <alignment horizontal="right" vertical="bottom"/>
    </xf>
    <xf numFmtId="0" fontId="12" fillId="7" borderId="68" applyNumberFormat="0" applyFont="1" applyFill="1" applyBorder="1" applyAlignment="1" applyProtection="0">
      <alignment vertical="bottom"/>
    </xf>
    <xf numFmtId="49" fontId="20" fillId="7" borderId="37" applyNumberFormat="1" applyFont="1" applyFill="1" applyBorder="1" applyAlignment="1" applyProtection="0">
      <alignment horizontal="right" vertical="bottom"/>
    </xf>
    <xf numFmtId="0" fontId="21" fillId="7" borderId="34" applyNumberFormat="0" applyFont="1" applyFill="1" applyBorder="1" applyAlignment="1" applyProtection="0">
      <alignment horizontal="center" vertical="bottom"/>
    </xf>
    <xf numFmtId="0" fontId="0" fillId="5" borderId="28" applyNumberFormat="1" applyFont="1" applyFill="1" applyBorder="1" applyAlignment="1" applyProtection="0">
      <alignment vertical="bottom"/>
    </xf>
    <xf numFmtId="49" fontId="12" fillId="7" borderId="55" applyNumberFormat="1" applyFont="1" applyFill="1" applyBorder="1" applyAlignment="1" applyProtection="0">
      <alignment vertical="bottom"/>
    </xf>
    <xf numFmtId="0" fontId="0" fillId="7" borderId="32" applyNumberFormat="0" applyFont="1" applyFill="1" applyBorder="1" applyAlignment="1" applyProtection="0">
      <alignment vertical="bottom"/>
    </xf>
    <xf numFmtId="49" fontId="13" fillId="7" borderId="36" applyNumberFormat="1" applyFont="1" applyFill="1" applyBorder="1" applyAlignment="1" applyProtection="0">
      <alignment horizontal="center" vertical="top"/>
    </xf>
    <xf numFmtId="0" fontId="0" fillId="7" borderId="33" applyNumberFormat="0" applyFont="1" applyFill="1" applyBorder="1" applyAlignment="1" applyProtection="0">
      <alignment vertical="bottom"/>
    </xf>
    <xf numFmtId="0" fontId="0" fillId="7" borderId="33" applyNumberFormat="0" applyFont="1" applyFill="1" applyBorder="1" applyAlignment="1" applyProtection="0">
      <alignment horizontal="center" vertical="bottom"/>
    </xf>
    <xf numFmtId="49" fontId="22" borderId="5" applyNumberFormat="1" applyFont="1" applyFill="0" applyBorder="1" applyAlignment="1" applyProtection="0">
      <alignment vertical="bottom"/>
    </xf>
    <xf numFmtId="0" fontId="0" fillId="7" borderId="69" applyNumberFormat="0" applyFont="1" applyFill="1" applyBorder="1" applyAlignment="1" applyProtection="0">
      <alignment vertical="bottom"/>
    </xf>
    <xf numFmtId="0" fontId="0" fillId="7" borderId="8" applyNumberFormat="0" applyFont="1" applyFill="1" applyBorder="1" applyAlignment="1" applyProtection="0">
      <alignment vertical="bottom"/>
    </xf>
    <xf numFmtId="0" fontId="0" fillId="7" borderId="70" applyNumberFormat="0" applyFont="1" applyFill="1" applyBorder="1" applyAlignment="1" applyProtection="0">
      <alignment vertical="bottom"/>
    </xf>
    <xf numFmtId="0" fontId="0" fillId="7" borderId="49" applyNumberFormat="0" applyFont="1" applyFill="1" applyBorder="1" applyAlignment="1" applyProtection="0">
      <alignment vertical="bottom"/>
    </xf>
    <xf numFmtId="0" fontId="0" fillId="7" borderId="37" applyNumberFormat="0" applyFont="1" applyFill="1" applyBorder="1" applyAlignment="1" applyProtection="0">
      <alignment vertical="bottom"/>
    </xf>
    <xf numFmtId="0" fontId="0" fillId="7" borderId="37" applyNumberFormat="0" applyFont="1" applyFill="1" applyBorder="1" applyAlignment="1" applyProtection="0">
      <alignment horizontal="center" vertical="bottom"/>
    </xf>
    <xf numFmtId="49" fontId="1" borderId="34" applyNumberFormat="1" applyFont="1" applyFill="0" applyBorder="1" applyAlignment="1" applyProtection="0">
      <alignment horizontal="center" vertical="bottom"/>
    </xf>
    <xf numFmtId="60" fontId="0" fillId="5" borderId="28" applyNumberFormat="1" applyFont="1" applyFill="1" applyBorder="1" applyAlignment="1" applyProtection="0">
      <alignment vertical="bottom"/>
    </xf>
    <xf numFmtId="49" fontId="0" borderId="34" applyNumberFormat="1" applyFont="1" applyFill="0" applyBorder="1" applyAlignment="1" applyProtection="0">
      <alignment horizontal="center" vertical="bottom"/>
    </xf>
    <xf numFmtId="0" fontId="0" borderId="71" applyNumberFormat="0" applyFont="1" applyFill="0" applyBorder="1" applyAlignment="1" applyProtection="0">
      <alignment vertical="bottom"/>
    </xf>
    <xf numFmtId="49" fontId="23" fillId="7" borderId="34" applyNumberFormat="1" applyFont="1" applyFill="1" applyBorder="1" applyAlignment="1" applyProtection="0">
      <alignment horizontal="center" vertical="bottom"/>
    </xf>
    <xf numFmtId="49" fontId="15" borderId="37" applyNumberFormat="1" applyFont="1" applyFill="0" applyBorder="1" applyAlignment="1" applyProtection="0">
      <alignment vertical="bottom"/>
    </xf>
    <xf numFmtId="49" fontId="12" fillId="7" borderId="37" applyNumberFormat="1" applyFont="1" applyFill="1" applyBorder="1" applyAlignment="1" applyProtection="0">
      <alignment horizontal="center" vertical="top"/>
    </xf>
    <xf numFmtId="49" fontId="11" borderId="5" applyNumberFormat="1" applyFont="1" applyFill="0" applyBorder="1" applyAlignment="1" applyProtection="0">
      <alignment vertical="bottom"/>
    </xf>
    <xf numFmtId="49" fontId="24" fillId="7" borderId="5" applyNumberFormat="1" applyFont="1" applyFill="1" applyBorder="1" applyAlignment="1" applyProtection="0">
      <alignment vertical="bottom"/>
    </xf>
    <xf numFmtId="49" fontId="0" borderId="5" applyNumberFormat="1" applyFont="1" applyFill="0" applyBorder="1" applyAlignment="1" applyProtection="0">
      <alignment vertical="bottom"/>
    </xf>
    <xf numFmtId="2" fontId="0" borderId="28" applyNumberFormat="1" applyFont="1" applyFill="0" applyBorder="1" applyAlignment="1" applyProtection="0">
      <alignment vertical="bottom"/>
    </xf>
    <xf numFmtId="49" fontId="11" borderId="34" applyNumberFormat="1" applyFont="1" applyFill="0" applyBorder="1" applyAlignment="1" applyProtection="0">
      <alignment horizontal="center" vertical="bottom"/>
    </xf>
    <xf numFmtId="1" fontId="0" borderId="28" applyNumberFormat="1" applyFont="1" applyFill="0" applyBorder="1" applyAlignment="1" applyProtection="0">
      <alignment vertical="bottom"/>
    </xf>
    <xf numFmtId="61" fontId="0" borderId="28" applyNumberFormat="1" applyFont="1" applyFill="0" applyBorder="1" applyAlignment="1" applyProtection="0">
      <alignment vertical="bottom"/>
    </xf>
    <xf numFmtId="64" fontId="0" borderId="35" applyNumberFormat="1" applyFont="1" applyFill="0" applyBorder="1" applyAlignment="1" applyProtection="0">
      <alignment vertical="bottom"/>
    </xf>
    <xf numFmtId="49" fontId="23" fillId="7" borderId="36" applyNumberFormat="1" applyFont="1" applyFill="1" applyBorder="1" applyAlignment="1" applyProtection="0">
      <alignment horizontal="center" vertical="bottom"/>
    </xf>
    <xf numFmtId="10" fontId="0" borderId="36" applyNumberFormat="1" applyFont="1" applyFill="0" applyBorder="1" applyAlignment="1" applyProtection="0">
      <alignment vertical="bottom"/>
    </xf>
    <xf numFmtId="0" fontId="15" borderId="37" applyNumberFormat="0" applyFont="1" applyFill="0" applyBorder="1" applyAlignment="1" applyProtection="0">
      <alignment vertical="bottom"/>
    </xf>
    <xf numFmtId="0" fontId="15" borderId="26" applyNumberFormat="0" applyFont="1" applyFill="0" applyBorder="1" applyAlignment="1" applyProtection="0">
      <alignment vertical="bottom"/>
    </xf>
    <xf numFmtId="64" fontId="0" fillId="5" borderId="28" applyNumberFormat="1" applyFont="1" applyFill="1" applyBorder="1" applyAlignment="1" applyProtection="0">
      <alignment vertical="bottom"/>
    </xf>
    <xf numFmtId="0" fontId="0" fillId="6" borderId="10" applyNumberFormat="0" applyFont="1" applyFill="1" applyBorder="1" applyAlignment="1" applyProtection="0">
      <alignment vertical="bottom"/>
    </xf>
    <xf numFmtId="0" fontId="0" borderId="35" applyNumberFormat="0" applyFont="1" applyFill="0" applyBorder="1" applyAlignment="1" applyProtection="0">
      <alignment vertical="bottom"/>
    </xf>
    <xf numFmtId="64" fontId="0" fillId="5" borderId="28" applyNumberFormat="1" applyFont="1" applyFill="1" applyBorder="1" applyAlignment="1" applyProtection="0">
      <alignment horizontal="right" vertical="bottom"/>
    </xf>
    <xf numFmtId="49" fontId="12" fillId="7" borderId="36" applyNumberFormat="1" applyFont="1" applyFill="1" applyBorder="1" applyAlignment="1" applyProtection="0">
      <alignment horizontal="center" vertical="top"/>
    </xf>
    <xf numFmtId="0" fontId="0" borderId="72" applyNumberFormat="0" applyFont="1" applyFill="0" applyBorder="1" applyAlignment="1" applyProtection="0">
      <alignment vertical="bottom"/>
    </xf>
    <xf numFmtId="49" fontId="0" borderId="22" applyNumberFormat="1" applyFont="1" applyFill="0" applyBorder="1" applyAlignment="1" applyProtection="0">
      <alignment vertical="bottom"/>
    </xf>
    <xf numFmtId="0" fontId="0" borderId="73" applyNumberFormat="0" applyFont="1" applyFill="0" applyBorder="1" applyAlignment="1" applyProtection="0">
      <alignment vertical="bottom"/>
    </xf>
    <xf numFmtId="0" fontId="0" borderId="74" applyNumberFormat="0" applyFont="1" applyFill="0" applyBorder="1" applyAlignment="1" applyProtection="0">
      <alignment vertical="bottom"/>
    </xf>
    <xf numFmtId="2" fontId="0" fillId="5" borderId="28" applyNumberFormat="1" applyFont="1" applyFill="1" applyBorder="1" applyAlignment="1" applyProtection="0">
      <alignment vertical="bottom"/>
    </xf>
    <xf numFmtId="0" fontId="0" borderId="48" applyNumberFormat="0" applyFont="1" applyFill="0" applyBorder="1" applyAlignment="1" applyProtection="0">
      <alignment vertical="bottom"/>
    </xf>
    <xf numFmtId="0" fontId="0" fillId="7" borderId="22" applyNumberFormat="0" applyFont="1" applyFill="1" applyBorder="1" applyAlignment="1" applyProtection="0">
      <alignment vertical="bottom"/>
    </xf>
    <xf numFmtId="0" fontId="0" fillId="7" borderId="17" applyNumberFormat="0" applyFont="1" applyFill="1" applyBorder="1" applyAlignment="1" applyProtection="0">
      <alignment vertical="bottom"/>
    </xf>
    <xf numFmtId="0" fontId="0" fillId="7" borderId="18" applyNumberFormat="0" applyFont="1" applyFill="1" applyBorder="1" applyAlignment="1" applyProtection="0">
      <alignment vertical="bottom"/>
    </xf>
    <xf numFmtId="0" fontId="0" fillId="7" borderId="43" applyNumberFormat="0" applyFont="1" applyFill="1" applyBorder="1" applyAlignment="1" applyProtection="0">
      <alignment vertical="bottom"/>
    </xf>
    <xf numFmtId="49" fontId="15" fillId="6" borderId="46" applyNumberFormat="1" applyFont="1" applyFill="1" applyBorder="1" applyAlignment="1" applyProtection="0">
      <alignment horizontal="center" vertical="top"/>
    </xf>
    <xf numFmtId="49" fontId="15" borderId="15" applyNumberFormat="1" applyFont="1" applyFill="0" applyBorder="1" applyAlignment="1" applyProtection="0">
      <alignment horizontal="center" vertical="bottom"/>
    </xf>
    <xf numFmtId="0" fontId="15" borderId="46" applyNumberFormat="0" applyFont="1" applyFill="0" applyBorder="1" applyAlignment="1" applyProtection="0">
      <alignment horizontal="center" vertical="bottom"/>
    </xf>
    <xf numFmtId="0" fontId="15" borderId="15" applyNumberFormat="0" applyFont="1" applyFill="0" applyBorder="1" applyAlignment="1" applyProtection="0">
      <alignment horizontal="center" vertical="bottom"/>
    </xf>
    <xf numFmtId="0" fontId="0" fillId="7" borderId="20" applyNumberFormat="0" applyFont="1" applyFill="1" applyBorder="1" applyAlignment="1" applyProtection="0">
      <alignment vertical="bottom"/>
    </xf>
    <xf numFmtId="65" fontId="0" borderId="28" applyNumberFormat="1" applyFont="1" applyFill="0" applyBorder="1" applyAlignment="1" applyProtection="0">
      <alignment vertical="bottom"/>
    </xf>
    <xf numFmtId="49" fontId="12" fillId="7" borderId="34" applyNumberFormat="1" applyFont="1" applyFill="1" applyBorder="1" applyAlignment="1" applyProtection="0">
      <alignment horizontal="center" vertical="bottom"/>
    </xf>
    <xf numFmtId="66" fontId="0" fillId="5" borderId="28" applyNumberFormat="1" applyFont="1" applyFill="1" applyBorder="1" applyAlignment="1" applyProtection="0">
      <alignment vertical="bottom"/>
    </xf>
    <xf numFmtId="0" fontId="0" fillId="7" borderId="21" applyNumberFormat="0" applyFont="1" applyFill="1" applyBorder="1" applyAlignment="1" applyProtection="0">
      <alignment vertical="bottom"/>
    </xf>
    <xf numFmtId="49" fontId="12" fillId="7" borderId="37" applyNumberFormat="1" applyFont="1" applyFill="1" applyBorder="1" applyAlignment="1" applyProtection="0">
      <alignment horizontal="center" vertical="top" wrapText="1"/>
    </xf>
    <xf numFmtId="0" fontId="0" fillId="7" borderId="45" applyNumberFormat="0" applyFont="1" applyFill="1" applyBorder="1" applyAlignment="1" applyProtection="0">
      <alignment vertical="bottom"/>
    </xf>
    <xf numFmtId="0" fontId="0" fillId="7" borderId="15" applyNumberFormat="0" applyFont="1" applyFill="1" applyBorder="1" applyAlignment="1" applyProtection="0">
      <alignment vertical="bottom"/>
    </xf>
    <xf numFmtId="0" fontId="0" fillId="7" borderId="47" applyNumberFormat="0" applyFont="1" applyFill="1" applyBorder="1" applyAlignment="1" applyProtection="0">
      <alignment vertical="bottom"/>
    </xf>
    <xf numFmtId="0" fontId="0" borderId="69" applyNumberFormat="0" applyFont="1" applyFill="0" applyBorder="1" applyAlignment="1" applyProtection="0">
      <alignment vertical="bottom"/>
    </xf>
    <xf numFmtId="0" fontId="0" borderId="49" applyNumberFormat="0" applyFont="1" applyFill="0" applyBorder="1" applyAlignment="1" applyProtection="0">
      <alignment vertical="bottom"/>
    </xf>
    <xf numFmtId="0" fontId="0" borderId="57" applyNumberFormat="0" applyFont="1" applyFill="0" applyBorder="1" applyAlignment="1" applyProtection="0">
      <alignment vertical="bottom"/>
    </xf>
    <xf numFmtId="49" fontId="0" borderId="5" applyNumberFormat="1" applyFont="1" applyFill="0" applyBorder="1" applyAlignment="1" applyProtection="0">
      <alignment horizontal="right" vertical="bottom"/>
    </xf>
    <xf numFmtId="0" fontId="0" borderId="5" applyNumberFormat="0" applyFont="1" applyFill="0" applyBorder="1" applyAlignment="1" applyProtection="0">
      <alignment horizontal="right" vertical="bottom"/>
    </xf>
    <xf numFmtId="67" fontId="0" borderId="28" applyNumberFormat="1" applyFont="1" applyFill="0" applyBorder="1" applyAlignment="1" applyProtection="0">
      <alignment horizontal="right" vertical="bottom"/>
    </xf>
    <xf numFmtId="10" fontId="0" borderId="28" applyNumberFormat="1" applyFont="1" applyFill="0" applyBorder="1" applyAlignment="1" applyProtection="0">
      <alignment horizontal="right" vertical="bottom"/>
    </xf>
    <xf numFmtId="49" fontId="0" borderId="5" applyNumberFormat="1" applyFont="1" applyFill="0" applyBorder="1" applyAlignment="1" applyProtection="0">
      <alignment horizontal="center" vertical="bottom"/>
    </xf>
    <xf numFmtId="0" fontId="0" borderId="5" applyNumberFormat="0" applyFont="1" applyFill="0" applyBorder="1" applyAlignment="1" applyProtection="0">
      <alignment horizontal="center" vertical="bottom"/>
    </xf>
    <xf numFmtId="63" fontId="0" borderId="28" applyNumberFormat="1" applyFont="1" applyFill="0" applyBorder="1" applyAlignment="1" applyProtection="0">
      <alignment horizontal="right" vertical="bottom"/>
    </xf>
    <xf numFmtId="63" fontId="0" borderId="28" applyNumberFormat="1" applyFont="1" applyFill="0" applyBorder="1" applyAlignment="1" applyProtection="0">
      <alignment vertical="bottom"/>
    </xf>
    <xf numFmtId="63" fontId="0" borderId="36" applyNumberFormat="1" applyFont="1" applyFill="0" applyBorder="1" applyAlignment="1" applyProtection="0">
      <alignment vertical="bottom"/>
    </xf>
    <xf numFmtId="49" fontId="0" borderId="52" applyNumberFormat="1" applyFont="1" applyFill="0" applyBorder="1" applyAlignment="1" applyProtection="0">
      <alignment horizontal="right" vertical="bottom"/>
    </xf>
    <xf numFmtId="0" fontId="0" borderId="52" applyNumberFormat="0" applyFont="1" applyFill="0" applyBorder="1" applyAlignment="1" applyProtection="0">
      <alignment horizontal="right" vertical="bottom"/>
    </xf>
    <xf numFmtId="0" fontId="0" borderId="75" applyNumberFormat="0" applyFont="1" applyFill="0" applyBorder="1" applyAlignment="1" applyProtection="0">
      <alignment vertical="bottom"/>
    </xf>
    <xf numFmtId="0" fontId="0" borderId="76" applyNumberFormat="0" applyFont="1" applyFill="0" applyBorder="1" applyAlignment="1" applyProtection="0">
      <alignment vertical="bottom"/>
    </xf>
    <xf numFmtId="0" fontId="0" fillId="6" borderId="52" applyNumberFormat="0" applyFont="1" applyFill="1" applyBorder="1" applyAlignment="1" applyProtection="0">
      <alignment vertical="bottom"/>
    </xf>
    <xf numFmtId="0" fontId="0" applyNumberFormat="1" applyFont="1" applyFill="0" applyBorder="0" applyAlignment="1" applyProtection="0">
      <alignment vertical="bottom"/>
    </xf>
    <xf numFmtId="49" fontId="25" borderId="5" applyNumberFormat="1" applyFont="1" applyFill="0" applyBorder="1" applyAlignment="1" applyProtection="0">
      <alignment horizontal="center" vertical="bottom"/>
    </xf>
    <xf numFmtId="0" fontId="25" borderId="5" applyNumberFormat="0" applyFont="1" applyFill="0" applyBorder="1" applyAlignment="1" applyProtection="0">
      <alignment horizontal="center" vertical="bottom"/>
    </xf>
    <xf numFmtId="49" fontId="26" borderId="15" applyNumberFormat="1" applyFont="1" applyFill="0" applyBorder="1" applyAlignment="1" applyProtection="0">
      <alignment vertical="bottom"/>
    </xf>
    <xf numFmtId="0" fontId="0" borderId="77" applyNumberFormat="0" applyFont="1" applyFill="0" applyBorder="1" applyAlignment="1" applyProtection="0">
      <alignment vertical="bottom"/>
    </xf>
    <xf numFmtId="0" fontId="12" fillId="4" borderId="22" applyNumberFormat="0" applyFont="1" applyFill="1" applyBorder="1" applyAlignment="1" applyProtection="0">
      <alignment vertical="bottom"/>
    </xf>
    <xf numFmtId="0" fontId="12" fillId="4" borderId="17" applyNumberFormat="0" applyFont="1" applyFill="1" applyBorder="1" applyAlignment="1" applyProtection="0">
      <alignment vertical="bottom"/>
    </xf>
    <xf numFmtId="0" fontId="12" fillId="4" borderId="43" applyNumberFormat="0" applyFont="1" applyFill="1" applyBorder="1" applyAlignment="1" applyProtection="0">
      <alignment vertical="bottom"/>
    </xf>
    <xf numFmtId="0" fontId="0" fillId="4" borderId="54" applyNumberFormat="0" applyFont="1" applyFill="1" applyBorder="1" applyAlignment="1" applyProtection="0">
      <alignment vertical="bottom"/>
    </xf>
    <xf numFmtId="49" fontId="27" fillId="4" borderId="54" applyNumberFormat="1" applyFont="1" applyFill="1" applyBorder="1" applyAlignment="1" applyProtection="0">
      <alignment horizontal="center" vertical="bottom"/>
    </xf>
    <xf numFmtId="0" fontId="27" fillId="4" borderId="10" applyNumberFormat="0" applyFont="1" applyFill="1" applyBorder="1" applyAlignment="1" applyProtection="0">
      <alignment horizontal="center" vertical="bottom"/>
    </xf>
    <xf numFmtId="0" fontId="27" fillId="4" borderId="16" applyNumberFormat="0" applyFont="1" applyFill="1" applyBorder="1" applyAlignment="1" applyProtection="0">
      <alignment horizontal="center" vertical="bottom"/>
    </xf>
    <xf numFmtId="0" fontId="12" fillId="4" borderId="20" applyNumberFormat="0" applyFont="1" applyFill="1" applyBorder="1" applyAlignment="1" applyProtection="0">
      <alignment vertical="bottom"/>
    </xf>
    <xf numFmtId="49" fontId="18" fillId="4" borderId="25" applyNumberFormat="1" applyFont="1" applyFill="1" applyBorder="1" applyAlignment="1" applyProtection="0">
      <alignment horizontal="center" vertical="top"/>
    </xf>
    <xf numFmtId="0" fontId="18" fillId="4" borderId="5" applyNumberFormat="0" applyFont="1" applyFill="1" applyBorder="1" applyAlignment="1" applyProtection="0">
      <alignment horizontal="center" vertical="top"/>
    </xf>
    <xf numFmtId="0" fontId="12" fillId="4" borderId="21" applyNumberFormat="0" applyFont="1" applyFill="1" applyBorder="1" applyAlignment="1" applyProtection="0">
      <alignment vertical="bottom"/>
    </xf>
    <xf numFmtId="0" fontId="28" fillId="4" borderId="15" applyNumberFormat="0" applyFont="1" applyFill="1" applyBorder="1" applyAlignment="1" applyProtection="0">
      <alignment vertical="bottom"/>
    </xf>
    <xf numFmtId="49" fontId="29" fillId="4" borderId="15" applyNumberFormat="1" applyFont="1" applyFill="1" applyBorder="1" applyAlignment="1" applyProtection="0">
      <alignment horizontal="center" vertical="top"/>
    </xf>
    <xf numFmtId="0" fontId="30" fillId="4" borderId="15" applyNumberFormat="0" applyFont="1" applyFill="1" applyBorder="1" applyAlignment="1" applyProtection="0">
      <alignment horizontal="center" vertical="top"/>
    </xf>
    <xf numFmtId="49" fontId="31" fillId="4" borderId="15" applyNumberFormat="1" applyFont="1" applyFill="1" applyBorder="1" applyAlignment="1" applyProtection="0">
      <alignment horizontal="center" vertical="bottom"/>
    </xf>
    <xf numFmtId="0" fontId="0" fillId="4" borderId="55" applyNumberFormat="0" applyFont="1" applyFill="1" applyBorder="1" applyAlignment="1" applyProtection="0">
      <alignment vertical="bottom"/>
    </xf>
    <xf numFmtId="49" fontId="27" fillId="4" borderId="5" applyNumberFormat="1" applyFont="1" applyFill="1" applyBorder="1" applyAlignment="1" applyProtection="0">
      <alignment horizontal="center" vertical="bottom"/>
    </xf>
    <xf numFmtId="0" fontId="27" fillId="4" borderId="5" applyNumberFormat="0" applyFont="1" applyFill="1" applyBorder="1" applyAlignment="1" applyProtection="0">
      <alignment horizontal="center" vertical="bottom"/>
    </xf>
    <xf numFmtId="49" fontId="27" fillId="4" borderId="55" applyNumberFormat="1" applyFont="1" applyFill="1" applyBorder="1" applyAlignment="1" applyProtection="0">
      <alignment horizontal="center" vertical="top"/>
    </xf>
    <xf numFmtId="0" fontId="27" fillId="4" borderId="5" applyNumberFormat="0" applyFont="1" applyFill="1" applyBorder="1" applyAlignment="1" applyProtection="0">
      <alignment horizontal="center" vertical="top"/>
    </xf>
    <xf numFmtId="0" fontId="27" fillId="4" borderId="26" applyNumberFormat="0" applyFont="1" applyFill="1" applyBorder="1" applyAlignment="1" applyProtection="0">
      <alignment horizontal="center" vertical="top"/>
    </xf>
    <xf numFmtId="0" fontId="12" fillId="4" borderId="48" applyNumberFormat="0" applyFont="1" applyFill="1" applyBorder="1" applyAlignment="1" applyProtection="0">
      <alignment vertical="bottom"/>
    </xf>
    <xf numFmtId="0" fontId="1" borderId="28" applyNumberFormat="1" applyFont="1" applyFill="0" applyBorder="1" applyAlignment="1" applyProtection="0">
      <alignment vertical="bottom"/>
    </xf>
    <xf numFmtId="49" fontId="18" fillId="4" borderId="24" applyNumberFormat="1" applyFont="1" applyFill="1" applyBorder="1" applyAlignment="1" applyProtection="0">
      <alignment horizontal="center" vertical="bottom"/>
    </xf>
    <xf numFmtId="0" fontId="18" fillId="4" borderId="31" applyNumberFormat="0" applyFont="1" applyFill="1" applyBorder="1" applyAlignment="1" applyProtection="0">
      <alignment horizontal="center" vertical="bottom"/>
    </xf>
    <xf numFmtId="49" fontId="18" fillId="4" borderId="34" applyNumberFormat="1" applyFont="1" applyFill="1" applyBorder="1" applyAlignment="1" applyProtection="0">
      <alignment horizontal="center" vertical="bottom"/>
    </xf>
    <xf numFmtId="63" fontId="1" fillId="5" borderId="28" applyNumberFormat="1" applyFont="1" applyFill="1" applyBorder="1" applyAlignment="1" applyProtection="0">
      <alignment horizontal="right" vertical="bottom"/>
    </xf>
    <xf numFmtId="59" fontId="1" fillId="5" borderId="28" applyNumberFormat="1" applyFont="1" applyFill="1" applyBorder="1" applyAlignment="1" applyProtection="0">
      <alignment vertical="bottom"/>
    </xf>
    <xf numFmtId="0" fontId="12" fillId="4" borderId="44" applyNumberFormat="0" applyFont="1" applyFill="1" applyBorder="1" applyAlignment="1" applyProtection="0">
      <alignment vertical="bottom"/>
    </xf>
    <xf numFmtId="49" fontId="11" fillId="6" borderId="78" applyNumberFormat="1" applyFont="1" applyFill="1" applyBorder="1" applyAlignment="1" applyProtection="0">
      <alignment horizontal="center" vertical="center"/>
    </xf>
    <xf numFmtId="49" fontId="17" fillId="6" borderId="79" applyNumberFormat="1" applyFont="1" applyFill="1" applyBorder="1" applyAlignment="1" applyProtection="0">
      <alignment horizontal="left" vertical="center"/>
    </xf>
    <xf numFmtId="0" fontId="0" borderId="79" applyNumberFormat="0" applyFont="1" applyFill="0" applyBorder="1" applyAlignment="1" applyProtection="0">
      <alignment horizontal="left" vertical="bottom"/>
    </xf>
    <xf numFmtId="0" fontId="0" borderId="80" applyNumberFormat="0" applyFont="1" applyFill="0" applyBorder="1" applyAlignment="1" applyProtection="0">
      <alignment horizontal="left" vertical="bottom"/>
    </xf>
    <xf numFmtId="0" fontId="0" fillId="4" borderId="20" applyNumberFormat="0" applyFont="1" applyFill="1" applyBorder="1" applyAlignment="1" applyProtection="0">
      <alignment vertical="bottom"/>
    </xf>
    <xf numFmtId="0" fontId="12" fillId="4" borderId="5" applyNumberFormat="0" applyFont="1" applyFill="1" applyBorder="1" applyAlignment="1" applyProtection="0">
      <alignment vertical="bottom"/>
    </xf>
    <xf numFmtId="0" fontId="12" fillId="4" borderId="5" applyNumberFormat="0" applyFont="1" applyFill="1" applyBorder="1" applyAlignment="1" applyProtection="0">
      <alignment horizontal="center" vertical="bottom"/>
    </xf>
    <xf numFmtId="0" fontId="0" fillId="4" borderId="45" applyNumberFormat="0" applyFont="1" applyFill="1" applyBorder="1" applyAlignment="1" applyProtection="0">
      <alignment vertical="bottom"/>
    </xf>
    <xf numFmtId="0" fontId="0" fillId="4" borderId="46" applyNumberFormat="0" applyFont="1" applyFill="1" applyBorder="1" applyAlignment="1" applyProtection="0">
      <alignment vertical="bottom"/>
    </xf>
    <xf numFmtId="0" fontId="0" fillId="4" borderId="47" applyNumberFormat="0" applyFont="1" applyFill="1" applyBorder="1" applyAlignment="1" applyProtection="0">
      <alignment vertical="bottom"/>
    </xf>
    <xf numFmtId="0" fontId="0" borderId="22" applyNumberFormat="0" applyFont="1" applyFill="0" applyBorder="1" applyAlignment="1" applyProtection="0">
      <alignment vertical="bottom"/>
    </xf>
    <xf numFmtId="49" fontId="0" fillId="6" borderId="17" applyNumberFormat="1" applyFont="1" applyFill="1" applyBorder="1" applyAlignment="1" applyProtection="0">
      <alignment horizontal="center" vertical="bottom" wrapText="1"/>
    </xf>
    <xf numFmtId="0" fontId="0" fillId="6" borderId="17" applyNumberFormat="0" applyFont="1" applyFill="1" applyBorder="1" applyAlignment="1" applyProtection="0">
      <alignment horizontal="center" vertical="bottom" wrapText="1"/>
    </xf>
    <xf numFmtId="49" fontId="32" fillId="6" borderId="17" applyNumberFormat="1" applyFont="1" applyFill="1" applyBorder="1" applyAlignment="1" applyProtection="0">
      <alignment horizontal="center" vertical="center"/>
    </xf>
    <xf numFmtId="49" fontId="0" fillId="6" borderId="17" applyNumberFormat="1" applyFont="1" applyFill="1" applyBorder="1" applyAlignment="1" applyProtection="0">
      <alignment horizontal="center" vertical="center"/>
    </xf>
    <xf numFmtId="49" fontId="0" fillId="6" borderId="17" applyNumberFormat="1" applyFont="1" applyFill="1" applyBorder="1" applyAlignment="1" applyProtection="0">
      <alignment horizontal="center" vertical="center" wrapText="1"/>
    </xf>
    <xf numFmtId="0" fontId="0" fillId="6" borderId="17" applyNumberFormat="0" applyFont="1" applyFill="1" applyBorder="1" applyAlignment="1" applyProtection="0">
      <alignment horizontal="center" vertical="center" wrapText="1"/>
    </xf>
    <xf numFmtId="49" fontId="33" fillId="4" borderId="5" applyNumberFormat="1" applyFont="1" applyFill="1" applyBorder="1" applyAlignment="1" applyProtection="0">
      <alignment vertical="bottom"/>
    </xf>
    <xf numFmtId="0" fontId="0" fillId="4" borderId="55" applyNumberFormat="0" applyFont="1" applyFill="1" applyBorder="1" applyAlignment="1" applyProtection="0">
      <alignment vertical="top"/>
    </xf>
    <xf numFmtId="49" fontId="12" fillId="4" borderId="5" applyNumberFormat="1" applyFont="1" applyFill="1" applyBorder="1" applyAlignment="1" applyProtection="0">
      <alignment vertical="bottom" wrapText="1"/>
    </xf>
    <xf numFmtId="0" fontId="0" borderId="25" applyNumberFormat="1" applyFont="1" applyFill="0" applyBorder="1" applyAlignment="1" applyProtection="0">
      <alignment vertical="bottom"/>
    </xf>
    <xf numFmtId="0" fontId="12" fillId="4" borderId="5" applyNumberFormat="0" applyFont="1" applyFill="1" applyBorder="1" applyAlignment="1" applyProtection="0">
      <alignment vertical="bottom" wrapText="1"/>
    </xf>
    <xf numFmtId="49" fontId="23" fillId="4" borderId="5" applyNumberFormat="1" applyFont="1" applyFill="1" applyBorder="1" applyAlignment="1" applyProtection="0">
      <alignment horizontal="center" vertical="center"/>
    </xf>
    <xf numFmtId="49" fontId="1" fillId="4" borderId="5" applyNumberFormat="1" applyFont="1" applyFill="1" applyBorder="1" applyAlignment="1" applyProtection="0">
      <alignment horizontal="center" vertical="center"/>
    </xf>
    <xf numFmtId="0" fontId="0" fillId="4" borderId="37" applyNumberFormat="0" applyFont="1" applyFill="1" applyBorder="1" applyAlignment="1" applyProtection="0">
      <alignment vertical="bottom"/>
    </xf>
    <xf numFmtId="59" fontId="1" borderId="68" applyNumberFormat="1" applyFont="1" applyFill="0" applyBorder="1" applyAlignment="1" applyProtection="0">
      <alignment horizontal="right" vertical="bottom"/>
    </xf>
    <xf numFmtId="59" fontId="1" borderId="27" applyNumberFormat="1" applyFont="1" applyFill="0" applyBorder="1" applyAlignment="1" applyProtection="0">
      <alignment horizontal="right" vertical="bottom"/>
    </xf>
    <xf numFmtId="49" fontId="32" fillId="6" borderId="34" applyNumberFormat="1" applyFont="1" applyFill="1" applyBorder="1" applyAlignment="1" applyProtection="0">
      <alignment horizontal="center" vertical="center"/>
    </xf>
    <xf numFmtId="10" fontId="1" fillId="5" borderId="68" applyNumberFormat="1" applyFont="1" applyFill="1" applyBorder="1" applyAlignment="1" applyProtection="0">
      <alignment horizontal="right" vertical="bottom"/>
    </xf>
    <xf numFmtId="10" fontId="1" fillId="5" borderId="27" applyNumberFormat="1" applyFont="1" applyFill="1" applyBorder="1" applyAlignment="1" applyProtection="0">
      <alignment horizontal="right" vertical="bottom"/>
    </xf>
    <xf numFmtId="49" fontId="0" fillId="6" borderId="34" applyNumberFormat="1" applyFont="1" applyFill="1" applyBorder="1" applyAlignment="1" applyProtection="0">
      <alignment horizontal="center" vertical="center"/>
    </xf>
    <xf numFmtId="59" fontId="1" fillId="5" borderId="68" applyNumberFormat="1" applyFont="1" applyFill="1" applyBorder="1" applyAlignment="1" applyProtection="0">
      <alignment horizontal="right" vertical="bottom"/>
    </xf>
    <xf numFmtId="59" fontId="1" fillId="5" borderId="27" applyNumberFormat="1" applyFont="1" applyFill="1" applyBorder="1" applyAlignment="1" applyProtection="0">
      <alignment horizontal="right" vertical="bottom"/>
    </xf>
    <xf numFmtId="0" fontId="0" fillId="4" borderId="58" applyNumberFormat="0" applyFont="1" applyFill="1" applyBorder="1" applyAlignment="1" applyProtection="0">
      <alignment vertical="bottom"/>
    </xf>
    <xf numFmtId="0" fontId="0" borderId="61" applyNumberFormat="0" applyFont="1" applyFill="0" applyBorder="1" applyAlignment="1" applyProtection="0">
      <alignment vertical="bottom"/>
    </xf>
    <xf numFmtId="49" fontId="25" borderId="37" applyNumberFormat="1" applyFont="1" applyFill="0" applyBorder="1" applyAlignment="1" applyProtection="0">
      <alignment horizontal="center" vertical="bottom"/>
    </xf>
    <xf numFmtId="0" fontId="25" borderId="37" applyNumberFormat="0" applyFont="1" applyFill="0" applyBorder="1" applyAlignment="1" applyProtection="0">
      <alignment horizontal="center" vertical="bottom"/>
    </xf>
    <xf numFmtId="0" fontId="0" borderId="62" applyNumberFormat="0" applyFont="1" applyFill="0" applyBorder="1" applyAlignment="1" applyProtection="0">
      <alignment vertical="bottom"/>
    </xf>
    <xf numFmtId="0" fontId="0" fillId="4" borderId="34" applyNumberFormat="0" applyFont="1" applyFill="1" applyBorder="1" applyAlignment="1" applyProtection="0">
      <alignment vertical="bottom"/>
    </xf>
    <xf numFmtId="49" fontId="0" fillId="5" borderId="25" applyNumberFormat="1" applyFont="1" applyFill="1" applyBorder="1" applyAlignment="1" applyProtection="0">
      <alignment horizontal="right" vertical="bottom"/>
    </xf>
    <xf numFmtId="0" fontId="0" fillId="4" borderId="36" applyNumberFormat="0" applyFont="1" applyFill="1" applyBorder="1" applyAlignment="1" applyProtection="0">
      <alignment vertical="bottom"/>
    </xf>
    <xf numFmtId="0" fontId="12" fillId="4" borderId="20" applyNumberFormat="0" applyFont="1" applyFill="1" applyBorder="1" applyAlignment="1" applyProtection="0">
      <alignment vertical="top"/>
    </xf>
    <xf numFmtId="49" fontId="18" fillId="4" borderId="25" applyNumberFormat="1" applyFont="1" applyFill="1" applyBorder="1" applyAlignment="1" applyProtection="0">
      <alignment horizontal="center" vertical="center"/>
    </xf>
    <xf numFmtId="0" fontId="18" fillId="4" borderId="5" applyNumberFormat="0" applyFont="1" applyFill="1" applyBorder="1" applyAlignment="1" applyProtection="0">
      <alignment horizontal="center" vertical="center"/>
    </xf>
    <xf numFmtId="0" fontId="12" fillId="4" borderId="21" applyNumberFormat="0" applyFont="1" applyFill="1" applyBorder="1" applyAlignment="1" applyProtection="0">
      <alignment vertical="top"/>
    </xf>
    <xf numFmtId="0" fontId="0" fillId="4" borderId="79" applyNumberFormat="0" applyFont="1" applyFill="1" applyBorder="1" applyAlignment="1" applyProtection="0">
      <alignment vertical="bottom"/>
    </xf>
    <xf numFmtId="0" fontId="0" fillId="6" borderId="24" applyNumberFormat="1" applyFont="1" applyFill="1" applyBorder="1" applyAlignment="1" applyProtection="0">
      <alignment vertical="top"/>
    </xf>
    <xf numFmtId="49" fontId="0" fillId="6" borderId="5" applyNumberFormat="1" applyFont="1" applyFill="1" applyBorder="1" applyAlignment="1" applyProtection="0">
      <alignment vertical="top" wrapText="1"/>
    </xf>
    <xf numFmtId="68" fontId="0" borderId="28" applyNumberFormat="1" applyFont="1" applyFill="0" applyBorder="1" applyAlignment="1" applyProtection="0">
      <alignment vertical="bottom"/>
    </xf>
    <xf numFmtId="68" fontId="0" fillId="5" borderId="28" applyNumberFormat="1" applyFont="1" applyFill="1" applyBorder="1" applyAlignment="1" applyProtection="0">
      <alignment vertical="bottom"/>
    </xf>
    <xf numFmtId="49" fontId="12" fillId="4" borderId="5" applyNumberFormat="1" applyFont="1" applyFill="1" applyBorder="1" applyAlignment="1" applyProtection="0">
      <alignment horizontal="center" vertical="bottom"/>
    </xf>
    <xf numFmtId="0" fontId="0" fillId="4" borderId="31" applyNumberFormat="0" applyFont="1" applyFill="1" applyBorder="1" applyAlignment="1" applyProtection="0">
      <alignment horizontal="center" vertical="bottom"/>
    </xf>
    <xf numFmtId="10" fontId="1" fillId="5" borderId="28" applyNumberFormat="1" applyFont="1" applyFill="1" applyBorder="1" applyAlignment="1" applyProtection="0">
      <alignment horizontal="right" vertical="bottom"/>
    </xf>
    <xf numFmtId="0" fontId="17" fillId="6" borderId="79" applyNumberFormat="0" applyFont="1" applyFill="1" applyBorder="1" applyAlignment="1" applyProtection="0">
      <alignment horizontal="left" vertical="center"/>
    </xf>
    <xf numFmtId="0" fontId="17" fillId="6" borderId="79" applyNumberFormat="0" applyFont="1" applyFill="1" applyBorder="1" applyAlignment="1" applyProtection="0">
      <alignment horizontal="center" vertical="center"/>
    </xf>
    <xf numFmtId="0" fontId="17" fillId="6" borderId="80" applyNumberFormat="0" applyFont="1" applyFill="1" applyBorder="1" applyAlignment="1" applyProtection="0">
      <alignment horizontal="center" vertical="center"/>
    </xf>
    <xf numFmtId="0" fontId="0" fillId="6" borderId="5" applyNumberFormat="0" applyFont="1" applyFill="1" applyBorder="1" applyAlignment="1" applyProtection="0">
      <alignment vertical="bottom" wrapText="1"/>
    </xf>
    <xf numFmtId="49" fontId="32" fillId="6" borderId="5" applyNumberFormat="1" applyFont="1" applyFill="1" applyBorder="1" applyAlignment="1" applyProtection="0">
      <alignment horizontal="center" vertical="center"/>
    </xf>
    <xf numFmtId="0" fontId="0" fillId="6" borderId="24" applyNumberFormat="1" applyFont="1" applyFill="1" applyBorder="1" applyAlignment="1" applyProtection="0">
      <alignment vertical="center"/>
    </xf>
    <xf numFmtId="49" fontId="0" fillId="6" borderId="5" applyNumberFormat="1" applyFont="1" applyFill="1" applyBorder="1" applyAlignment="1" applyProtection="0">
      <alignment vertical="bottom" wrapText="1"/>
    </xf>
    <xf numFmtId="49" fontId="32" fillId="6" borderId="31" applyNumberFormat="1" applyFont="1" applyFill="1" applyBorder="1" applyAlignment="1" applyProtection="0">
      <alignment horizontal="center" vertical="top"/>
    </xf>
    <xf numFmtId="49" fontId="12" fillId="4" borderId="5" applyNumberFormat="1" applyFont="1" applyFill="1" applyBorder="1" applyAlignment="1" applyProtection="0">
      <alignment vertical="bottom"/>
    </xf>
    <xf numFmtId="0" fontId="0" borderId="79" applyNumberFormat="0" applyFont="1" applyFill="0" applyBorder="1" applyAlignment="1" applyProtection="0">
      <alignment vertical="bottom"/>
    </xf>
    <xf numFmtId="0" fontId="0" fillId="6" borderId="24" applyNumberFormat="0" applyFont="1" applyFill="1" applyBorder="1" applyAlignment="1" applyProtection="0">
      <alignment vertical="top"/>
    </xf>
    <xf numFmtId="49" fontId="0" borderId="36" applyNumberFormat="1" applyFont="1" applyFill="0" applyBorder="1" applyAlignment="1" applyProtection="0">
      <alignment vertical="bottom"/>
    </xf>
    <xf numFmtId="0" fontId="34" fillId="4" borderId="5" applyNumberFormat="0" applyFont="1" applyFill="1" applyBorder="1" applyAlignment="1" applyProtection="0">
      <alignment horizontal="center" vertical="center"/>
    </xf>
    <xf numFmtId="0" fontId="32" fillId="4" borderId="5" applyNumberFormat="0" applyFont="1" applyFill="1" applyBorder="1" applyAlignment="1" applyProtection="0">
      <alignment horizontal="center" vertical="center"/>
    </xf>
    <xf numFmtId="0" fontId="0" fillId="4" borderId="18" applyNumberFormat="0" applyFont="1" applyFill="1" applyBorder="1" applyAlignment="1" applyProtection="0">
      <alignment vertical="bottom"/>
    </xf>
    <xf numFmtId="59" fontId="0" fillId="4" borderId="18" applyNumberFormat="1" applyFont="1" applyFill="1" applyBorder="1" applyAlignment="1" applyProtection="0">
      <alignment vertical="bottom"/>
    </xf>
    <xf numFmtId="0" fontId="0" fillId="4" borderId="43" applyNumberFormat="0" applyFont="1" applyFill="1" applyBorder="1" applyAlignment="1" applyProtection="0">
      <alignment vertical="bottom"/>
    </xf>
    <xf numFmtId="0" fontId="35" fillId="6" borderId="5" applyNumberFormat="0" applyFont="1" applyFill="1" applyBorder="1" applyAlignment="1" applyProtection="0">
      <alignment horizontal="center" vertical="center"/>
    </xf>
    <xf numFmtId="0" fontId="0" borderId="24" applyNumberFormat="1" applyFont="1" applyFill="0" applyBorder="1" applyAlignment="1" applyProtection="0">
      <alignment vertical="bottom"/>
    </xf>
    <xf numFmtId="0" fontId="0" fillId="4" borderId="48" applyNumberFormat="0" applyFont="1" applyFill="1" applyBorder="1" applyAlignment="1" applyProtection="0">
      <alignment vertical="bottom"/>
    </xf>
    <xf numFmtId="49" fontId="12" fillId="4" borderId="24" applyNumberFormat="1" applyFont="1" applyFill="1" applyBorder="1" applyAlignment="1" applyProtection="0">
      <alignment horizontal="center" vertical="bottom"/>
    </xf>
    <xf numFmtId="9" fontId="12" fillId="4" borderId="5" applyNumberFormat="1" applyFont="1" applyFill="1" applyBorder="1" applyAlignment="1" applyProtection="0">
      <alignment vertical="bottom"/>
    </xf>
    <xf numFmtId="49" fontId="23" fillId="4" borderId="31" applyNumberFormat="1" applyFont="1" applyFill="1" applyBorder="1" applyAlignment="1" applyProtection="0">
      <alignment horizontal="center" vertical="center"/>
    </xf>
    <xf numFmtId="0" fontId="0" fillId="4" borderId="44" applyNumberFormat="0" applyFont="1" applyFill="1" applyBorder="1" applyAlignment="1" applyProtection="0">
      <alignment vertical="bottom"/>
    </xf>
    <xf numFmtId="0" fontId="23" fillId="4" borderId="5" applyNumberFormat="0" applyFont="1" applyFill="1" applyBorder="1" applyAlignment="1" applyProtection="0">
      <alignment horizontal="center" vertical="center"/>
    </xf>
    <xf numFmtId="67" fontId="0" borderId="28" applyNumberFormat="1" applyFont="1" applyFill="0" applyBorder="1" applyAlignment="1" applyProtection="0">
      <alignment vertical="bottom"/>
    </xf>
    <xf numFmtId="67" fontId="0" fillId="5" borderId="28" applyNumberFormat="1" applyFont="1" applyFill="1" applyBorder="1" applyAlignment="1" applyProtection="0">
      <alignment vertical="bottom"/>
    </xf>
    <xf numFmtId="0" fontId="23" fillId="4" borderId="31" applyNumberFormat="0" applyFont="1" applyFill="1" applyBorder="1" applyAlignment="1" applyProtection="0">
      <alignment horizontal="center" vertical="center"/>
    </xf>
    <xf numFmtId="49" fontId="11" borderId="78" applyNumberFormat="1" applyFont="1" applyFill="0" applyBorder="1" applyAlignment="1" applyProtection="0">
      <alignment horizontal="center" vertical="bottom"/>
    </xf>
    <xf numFmtId="49" fontId="17" borderId="79" applyNumberFormat="1" applyFont="1" applyFill="0" applyBorder="1" applyAlignment="1" applyProtection="0">
      <alignment horizontal="left" vertical="bottom"/>
    </xf>
    <xf numFmtId="0" fontId="17" borderId="79" applyNumberFormat="0" applyFont="1" applyFill="0" applyBorder="1" applyAlignment="1" applyProtection="0">
      <alignment horizontal="left" vertical="bottom"/>
    </xf>
    <xf numFmtId="0" fontId="17" borderId="79" applyNumberFormat="0" applyFont="1" applyFill="0" applyBorder="1" applyAlignment="1" applyProtection="0">
      <alignment horizontal="center" vertical="bottom"/>
    </xf>
    <xf numFmtId="0" fontId="0" borderId="80" applyNumberFormat="0" applyFont="1" applyFill="0" applyBorder="1" applyAlignment="1" applyProtection="0">
      <alignment vertical="bottom"/>
    </xf>
    <xf numFmtId="0" fontId="0" fillId="4" borderId="58" applyNumberFormat="0" applyFont="1" applyFill="1" applyBorder="1" applyAlignment="1" applyProtection="0">
      <alignment vertical="center"/>
    </xf>
    <xf numFmtId="0" fontId="0" fillId="6" borderId="24" applyNumberFormat="0" applyFont="1" applyFill="1" applyBorder="1" applyAlignment="1" applyProtection="0">
      <alignment vertical="center"/>
    </xf>
    <xf numFmtId="0" fontId="0" fillId="6" borderId="5" applyNumberFormat="0" applyFont="1" applyFill="1" applyBorder="1" applyAlignment="1" applyProtection="0">
      <alignment vertical="center"/>
    </xf>
    <xf numFmtId="49" fontId="0" fillId="6" borderId="5" applyNumberFormat="1" applyFont="1" applyFill="1" applyBorder="1" applyAlignment="1" applyProtection="0">
      <alignment horizontal="center" vertical="center"/>
    </xf>
    <xf numFmtId="0" fontId="0" fillId="6" borderId="36" applyNumberFormat="1" applyFont="1" applyFill="1" applyBorder="1" applyAlignment="1" applyProtection="0">
      <alignment vertical="center"/>
    </xf>
    <xf numFmtId="0" fontId="0" fillId="6" borderId="31" applyNumberFormat="0" applyFont="1" applyFill="1" applyBorder="1" applyAlignment="1" applyProtection="0">
      <alignment vertical="center"/>
    </xf>
    <xf numFmtId="0" fontId="0" fillId="4" borderId="34" applyNumberFormat="0" applyFont="1" applyFill="1" applyBorder="1" applyAlignment="1" applyProtection="0">
      <alignment vertical="center"/>
    </xf>
    <xf numFmtId="0" fontId="0" fillId="6" borderId="36" applyNumberFormat="0" applyFont="1" applyFill="1" applyBorder="1" applyAlignment="1" applyProtection="0">
      <alignment vertical="center"/>
    </xf>
    <xf numFmtId="0" fontId="0" fillId="4" borderId="35" applyNumberFormat="0" applyFont="1" applyFill="1" applyBorder="1" applyAlignment="1" applyProtection="0">
      <alignment vertical="center"/>
    </xf>
    <xf numFmtId="59" fontId="0" fillId="4" borderId="36" applyNumberFormat="1" applyFont="1" applyFill="1" applyBorder="1" applyAlignment="1" applyProtection="0">
      <alignment vertical="bottom"/>
    </xf>
    <xf numFmtId="49" fontId="0" fillId="6" borderId="18" applyNumberFormat="1" applyFont="1" applyFill="1" applyBorder="1" applyAlignment="1" applyProtection="0">
      <alignment horizontal="center" vertical="center" wrapText="1"/>
    </xf>
    <xf numFmtId="49" fontId="0" borderId="17" applyNumberFormat="1" applyFont="1" applyFill="0" applyBorder="1" applyAlignment="1" applyProtection="0">
      <alignment horizontal="center" vertical="bottom"/>
    </xf>
    <xf numFmtId="49" fontId="0" borderId="18" applyNumberFormat="1" applyFont="1" applyFill="0" applyBorder="1" applyAlignment="1" applyProtection="0">
      <alignment vertical="bottom"/>
    </xf>
    <xf numFmtId="49" fontId="0" borderId="24" applyNumberFormat="1" applyFont="1" applyFill="0" applyBorder="1" applyAlignment="1" applyProtection="0">
      <alignment vertical="bottom"/>
    </xf>
    <xf numFmtId="49" fontId="12" fillId="4" borderId="5" applyNumberFormat="1" applyFont="1" applyFill="1" applyBorder="1" applyAlignment="1" applyProtection="0">
      <alignment vertical="center"/>
    </xf>
    <xf numFmtId="49" fontId="34" fillId="4" borderId="5" applyNumberFormat="1" applyFont="1" applyFill="1" applyBorder="1" applyAlignment="1" applyProtection="0">
      <alignment horizontal="center" vertical="center"/>
    </xf>
    <xf numFmtId="49" fontId="34" fillId="4" borderId="31" applyNumberFormat="1" applyFont="1" applyFill="1" applyBorder="1" applyAlignment="1" applyProtection="0">
      <alignment horizontal="center" vertical="center"/>
    </xf>
    <xf numFmtId="69" fontId="0" fillId="5" borderId="28" applyNumberFormat="1" applyFont="1" applyFill="1" applyBorder="1" applyAlignment="1" applyProtection="0">
      <alignment vertical="bottom"/>
    </xf>
    <xf numFmtId="9" fontId="0" fillId="5" borderId="28" applyNumberFormat="1" applyFont="1" applyFill="1" applyBorder="1" applyAlignment="1" applyProtection="0">
      <alignment vertical="bottom"/>
    </xf>
    <xf numFmtId="70" fontId="0" fillId="5" borderId="28" applyNumberFormat="1" applyFont="1" applyFill="1" applyBorder="1" applyAlignment="1" applyProtection="0">
      <alignment vertical="bottom"/>
    </xf>
    <xf numFmtId="0" fontId="0" fillId="4" borderId="5" applyNumberFormat="0" applyFont="1" applyFill="1" applyBorder="1" applyAlignment="1" applyProtection="0">
      <alignment horizontal="center" vertical="bottom"/>
    </xf>
    <xf numFmtId="0" fontId="0" fillId="5" borderId="36" applyNumberFormat="0" applyFont="1" applyFill="1" applyBorder="1" applyAlignment="1" applyProtection="0">
      <alignment vertical="bottom"/>
    </xf>
    <xf numFmtId="49" fontId="23" fillId="4" borderId="5" applyNumberFormat="1" applyFont="1" applyFill="1" applyBorder="1" applyAlignment="1" applyProtection="0">
      <alignment horizontal="center" vertical="top"/>
    </xf>
    <xf numFmtId="49" fontId="1" fillId="4" borderId="5" applyNumberFormat="1" applyFont="1" applyFill="1" applyBorder="1" applyAlignment="1" applyProtection="0">
      <alignment horizontal="center" vertical="top"/>
    </xf>
    <xf numFmtId="59" fontId="1" fillId="4" borderId="37" applyNumberFormat="1" applyFont="1" applyFill="1" applyBorder="1" applyAlignment="1" applyProtection="0">
      <alignment vertical="bottom"/>
    </xf>
    <xf numFmtId="59" fontId="1" fillId="4" borderId="5" applyNumberFormat="1" applyFont="1" applyFill="1" applyBorder="1" applyAlignment="1" applyProtection="0">
      <alignment vertical="bottom"/>
    </xf>
    <xf numFmtId="67" fontId="0" fillId="5" borderId="28" applyNumberFormat="1" applyFont="1" applyFill="1" applyBorder="1" applyAlignment="1" applyProtection="0">
      <alignment horizontal="right" vertical="bottom"/>
    </xf>
    <xf numFmtId="59" fontId="1" fillId="5" borderId="5" applyNumberFormat="1" applyFont="1" applyFill="1" applyBorder="1" applyAlignment="1" applyProtection="0">
      <alignment vertical="bottom"/>
    </xf>
    <xf numFmtId="71" fontId="0" borderId="5" applyNumberFormat="1" applyFont="1" applyFill="0" applyBorder="1" applyAlignment="1" applyProtection="0">
      <alignment vertical="bottom"/>
    </xf>
    <xf numFmtId="49" fontId="18" fillId="4" borderId="5" applyNumberFormat="1" applyFont="1" applyFill="1" applyBorder="1" applyAlignment="1" applyProtection="0">
      <alignment horizontal="center" vertical="bottom"/>
    </xf>
    <xf numFmtId="0" fontId="0" borderId="32" applyNumberFormat="0" applyFont="1" applyFill="0" applyBorder="1" applyAlignment="1" applyProtection="0">
      <alignment vertical="bottom"/>
    </xf>
    <xf numFmtId="0" fontId="0" borderId="33" applyNumberFormat="0" applyFont="1" applyFill="0" applyBorder="1" applyAlignment="1" applyProtection="0">
      <alignment vertical="bottom"/>
    </xf>
    <xf numFmtId="49" fontId="18" fillId="4" borderId="5" applyNumberFormat="1" applyFont="1" applyFill="1" applyBorder="1" applyAlignment="1" applyProtection="0">
      <alignment vertical="bottom"/>
    </xf>
    <xf numFmtId="49" fontId="2" borderId="79" applyNumberFormat="1" applyFont="1" applyFill="0" applyBorder="1" applyAlignment="1" applyProtection="0">
      <alignment horizontal="left" vertical="bottom"/>
    </xf>
    <xf numFmtId="0" fontId="2" borderId="79" applyNumberFormat="0" applyFont="1" applyFill="0" applyBorder="1" applyAlignment="1" applyProtection="0">
      <alignment horizontal="left" vertical="bottom"/>
    </xf>
    <xf numFmtId="0" fontId="2" borderId="79" applyNumberFormat="0" applyFont="1" applyFill="0" applyBorder="1" applyAlignment="1" applyProtection="0">
      <alignment horizontal="center" vertical="bottom"/>
    </xf>
    <xf numFmtId="0" fontId="0" borderId="17" applyNumberFormat="0" applyFont="1" applyFill="0" applyBorder="1" applyAlignment="1" applyProtection="0">
      <alignment horizontal="center" vertical="bottom"/>
    </xf>
    <xf numFmtId="49" fontId="0" borderId="17" applyNumberFormat="1" applyFont="1" applyFill="0" applyBorder="1" applyAlignment="1" applyProtection="0">
      <alignment vertical="bottom"/>
    </xf>
    <xf numFmtId="0" fontId="0" fillId="4" borderId="69" applyNumberFormat="0" applyFont="1" applyFill="1" applyBorder="1" applyAlignment="1" applyProtection="0">
      <alignment vertical="bottom"/>
    </xf>
    <xf numFmtId="0" fontId="12" fillId="4" borderId="15" applyNumberFormat="0" applyFont="1" applyFill="1" applyBorder="1" applyAlignment="1" applyProtection="0">
      <alignment vertical="bottom"/>
    </xf>
    <xf numFmtId="59" fontId="0" fillId="5" borderId="68" applyNumberFormat="1" applyFont="1" applyFill="1" applyBorder="1" applyAlignment="1" applyProtection="0">
      <alignment horizontal="right" vertical="bottom"/>
    </xf>
    <xf numFmtId="59" fontId="0" fillId="5" borderId="27" applyNumberFormat="1" applyFont="1" applyFill="1" applyBorder="1" applyAlignment="1" applyProtection="0">
      <alignment horizontal="right" vertical="bottom"/>
    </xf>
    <xf numFmtId="49" fontId="32" fillId="6" borderId="24" applyNumberFormat="1" applyFont="1" applyFill="1" applyBorder="1" applyAlignment="1" applyProtection="0">
      <alignment horizontal="center" vertical="center"/>
    </xf>
    <xf numFmtId="72" fontId="0" fillId="5" borderId="28" applyNumberFormat="1" applyFont="1" applyFill="1" applyBorder="1" applyAlignment="1" applyProtection="0">
      <alignment horizontal="right" vertical="bottom"/>
    </xf>
    <xf numFmtId="49" fontId="0" borderId="24" applyNumberFormat="1" applyFont="1" applyFill="0" applyBorder="1" applyAlignment="1" applyProtection="0">
      <alignment horizontal="left" vertical="bottom"/>
    </xf>
    <xf numFmtId="0" fontId="0" borderId="31" applyNumberFormat="0" applyFont="1" applyFill="0" applyBorder="1" applyAlignment="1" applyProtection="0">
      <alignment horizontal="center" vertical="bottom"/>
    </xf>
    <xf numFmtId="10" fontId="0" borderId="25" applyNumberFormat="1" applyFont="1" applyFill="0" applyBorder="1" applyAlignment="1" applyProtection="0">
      <alignment vertical="bottom"/>
    </xf>
    <xf numFmtId="49" fontId="12" fillId="4" borderId="31" applyNumberFormat="1" applyFont="1" applyFill="1" applyBorder="1" applyAlignment="1" applyProtection="0">
      <alignment horizontal="center" vertical="bottom"/>
    </xf>
    <xf numFmtId="0" fontId="12" fillId="4" borderId="8" applyNumberFormat="0" applyFont="1" applyFill="1" applyBorder="1" applyAlignment="1" applyProtection="0">
      <alignment vertical="bottom"/>
    </xf>
    <xf numFmtId="0" fontId="12" fillId="4" borderId="8" applyNumberFormat="0" applyFont="1" applyFill="1" applyBorder="1" applyAlignment="1" applyProtection="0">
      <alignment horizontal="center" vertical="bottom"/>
    </xf>
    <xf numFmtId="0" fontId="0" fillId="4" borderId="70" applyNumberFormat="0" applyFont="1" applyFill="1" applyBorder="1" applyAlignment="1" applyProtection="0">
      <alignment vertical="bottom"/>
    </xf>
    <xf numFmtId="0" fontId="0" borderId="79" applyNumberFormat="0" applyFont="1" applyFill="0" applyBorder="1" applyAlignment="1" applyProtection="0">
      <alignment horizontal="center" vertical="bottom"/>
    </xf>
    <xf numFmtId="0" fontId="0" fillId="6" borderId="17" applyNumberFormat="0" applyFont="1" applyFill="1" applyBorder="1" applyAlignment="1" applyProtection="0">
      <alignment horizontal="center" vertical="center"/>
    </xf>
    <xf numFmtId="0" fontId="0" applyNumberFormat="1" applyFont="1" applyFill="0" applyBorder="0" applyAlignment="1" applyProtection="0">
      <alignment vertical="bottom"/>
    </xf>
    <xf numFmtId="0" fontId="0" borderId="81" applyNumberFormat="0" applyFont="1" applyFill="0" applyBorder="1" applyAlignment="1" applyProtection="0">
      <alignment vertical="bottom"/>
    </xf>
    <xf numFmtId="0" fontId="0" fillId="6" borderId="81" applyNumberFormat="0" applyFont="1" applyFill="1" applyBorder="1" applyAlignment="1" applyProtection="0">
      <alignment vertical="bottom"/>
    </xf>
    <xf numFmtId="49" fontId="36" fillId="4" borderId="10" applyNumberFormat="1" applyFont="1" applyFill="1" applyBorder="1" applyAlignment="1" applyProtection="0">
      <alignment horizontal="center" vertical="bottom"/>
    </xf>
    <xf numFmtId="0" fontId="37" fillId="4" borderId="10" applyNumberFormat="0" applyFont="1" applyFill="1" applyBorder="1" applyAlignment="1" applyProtection="0">
      <alignment horizontal="center" vertical="bottom"/>
    </xf>
    <xf numFmtId="49" fontId="27" fillId="4" borderId="57" applyNumberFormat="1" applyFont="1" applyFill="1" applyBorder="1" applyAlignment="1" applyProtection="0">
      <alignment horizontal="center" vertical="bottom"/>
    </xf>
    <xf numFmtId="0" fontId="27" fillId="4" borderId="57" applyNumberFormat="0" applyFont="1" applyFill="1" applyBorder="1" applyAlignment="1" applyProtection="0">
      <alignment horizontal="center" vertical="bottom"/>
    </xf>
    <xf numFmtId="0" fontId="11" borderId="61" applyNumberFormat="1" applyFont="1" applyFill="0" applyBorder="1" applyAlignment="1" applyProtection="0">
      <alignment horizontal="center" vertical="bottom"/>
    </xf>
    <xf numFmtId="49" fontId="1" borderId="37" applyNumberFormat="1" applyFont="1" applyFill="0" applyBorder="1" applyAlignment="1" applyProtection="0">
      <alignment horizontal="center" vertical="bottom"/>
    </xf>
    <xf numFmtId="0" fontId="1" borderId="37" applyNumberFormat="0" applyFont="1" applyFill="0" applyBorder="1" applyAlignment="1" applyProtection="0">
      <alignment horizontal="center" vertical="bottom"/>
    </xf>
    <xf numFmtId="0" fontId="1" borderId="62" applyNumberFormat="0" applyFont="1" applyFill="0" applyBorder="1" applyAlignment="1" applyProtection="0">
      <alignment horizontal="center" vertical="bottom"/>
    </xf>
    <xf numFmtId="0" fontId="0" fillId="4" borderId="24" applyNumberFormat="0" applyFont="1" applyFill="1" applyBorder="1" applyAlignment="1" applyProtection="0">
      <alignment vertical="bottom"/>
    </xf>
    <xf numFmtId="0" fontId="11" borderId="68" applyNumberFormat="1" applyFont="1" applyFill="0" applyBorder="1" applyAlignment="1" applyProtection="0">
      <alignment vertical="bottom"/>
    </xf>
    <xf numFmtId="49" fontId="1" borderId="36" applyNumberFormat="1" applyFont="1" applyFill="0" applyBorder="1" applyAlignment="1" applyProtection="0">
      <alignment vertical="bottom"/>
    </xf>
    <xf numFmtId="0" fontId="1" borderId="36" applyNumberFormat="0" applyFont="1" applyFill="0" applyBorder="1" applyAlignment="1" applyProtection="0">
      <alignment vertical="bottom"/>
    </xf>
    <xf numFmtId="0" fontId="0" fillId="6" borderId="27" applyNumberFormat="0" applyFont="1" applyFill="1" applyBorder="1" applyAlignment="1" applyProtection="0">
      <alignment vertical="bottom"/>
    </xf>
    <xf numFmtId="0" fontId="1" borderId="5" applyNumberFormat="0" applyFont="1" applyFill="0" applyBorder="1" applyAlignment="1" applyProtection="0">
      <alignment horizontal="center" vertical="bottom"/>
    </xf>
    <xf numFmtId="0" fontId="1" borderId="37" applyNumberFormat="0" applyFont="1" applyFill="0" applyBorder="1" applyAlignment="1" applyProtection="0">
      <alignment vertical="bottom"/>
    </xf>
    <xf numFmtId="0" fontId="0" fillId="6" borderId="62" applyNumberFormat="0" applyFont="1" applyFill="1" applyBorder="1" applyAlignment="1" applyProtection="0">
      <alignment vertical="bottom"/>
    </xf>
    <xf numFmtId="49" fontId="1" borderId="5" applyNumberFormat="1" applyFont="1" applyFill="0" applyBorder="1" applyAlignment="1" applyProtection="0">
      <alignment vertical="bottom"/>
    </xf>
    <xf numFmtId="0" fontId="1" borderId="5" applyNumberFormat="0" applyFont="1" applyFill="0" applyBorder="1" applyAlignment="1" applyProtection="0">
      <alignment vertical="bottom"/>
    </xf>
    <xf numFmtId="0" fontId="0" fillId="6" borderId="31" applyNumberFormat="0" applyFont="1" applyFill="1" applyBorder="1" applyAlignment="1" applyProtection="0">
      <alignment vertical="bottom"/>
    </xf>
    <xf numFmtId="9" fontId="0" fillId="5" borderId="28" applyNumberFormat="1" applyFont="1" applyFill="1" applyBorder="1" applyAlignment="1" applyProtection="0">
      <alignment horizontal="center" vertical="center" wrapText="1"/>
    </xf>
    <xf numFmtId="9" fontId="0" fillId="6" borderId="24" applyNumberFormat="1" applyFont="1" applyFill="1" applyBorder="1" applyAlignment="1" applyProtection="0">
      <alignment horizontal="center" vertical="center" wrapText="1"/>
    </xf>
    <xf numFmtId="0" fontId="11" fillId="6" borderId="5" applyNumberFormat="0" applyFont="1" applyFill="1" applyBorder="1" applyAlignment="1" applyProtection="0">
      <alignment horizontal="center" vertical="center"/>
    </xf>
    <xf numFmtId="0" fontId="11" fillId="6" borderId="31" applyNumberFormat="0" applyFont="1" applyFill="1" applyBorder="1" applyAlignment="1" applyProtection="0">
      <alignment horizontal="center" vertical="center"/>
    </xf>
    <xf numFmtId="9" fontId="0" fillId="6" borderId="28" applyNumberFormat="1" applyFont="1" applyFill="1" applyBorder="1" applyAlignment="1" applyProtection="0">
      <alignment horizontal="right" vertical="center"/>
    </xf>
    <xf numFmtId="49" fontId="11" fillId="6" borderId="24" applyNumberFormat="1" applyFont="1" applyFill="1" applyBorder="1" applyAlignment="1" applyProtection="0">
      <alignment horizontal="center" vertical="center"/>
    </xf>
    <xf numFmtId="60" fontId="0" fillId="5" borderId="28" applyNumberFormat="1" applyFont="1" applyFill="1" applyBorder="1" applyAlignment="1" applyProtection="0">
      <alignment horizontal="right" vertical="center"/>
    </xf>
    <xf numFmtId="65" fontId="1" borderId="5" applyNumberFormat="1" applyFont="1" applyFill="0" applyBorder="1" applyAlignment="1" applyProtection="0">
      <alignment vertical="bottom"/>
    </xf>
    <xf numFmtId="9" fontId="0" fillId="6" borderId="37" applyNumberFormat="1" applyFont="1" applyFill="1" applyBorder="1" applyAlignment="1" applyProtection="0">
      <alignment horizontal="center" vertical="center" wrapText="1"/>
    </xf>
    <xf numFmtId="9" fontId="0" fillId="6" borderId="5" applyNumberFormat="1" applyFont="1" applyFill="1" applyBorder="1" applyAlignment="1" applyProtection="0">
      <alignment horizontal="center" vertical="center" wrapText="1"/>
    </xf>
    <xf numFmtId="49" fontId="0" fillId="6" borderId="37" applyNumberFormat="1" applyFont="1" applyFill="1" applyBorder="1" applyAlignment="1" applyProtection="0">
      <alignment horizontal="center" vertical="center" wrapText="1"/>
    </xf>
    <xf numFmtId="62" fontId="1" borderId="5" applyNumberFormat="1" applyFont="1" applyFill="0" applyBorder="1" applyAlignment="1" applyProtection="0">
      <alignment vertical="bottom"/>
    </xf>
    <xf numFmtId="0" fontId="1" borderId="25" applyNumberFormat="0" applyFont="1" applyFill="0" applyBorder="1" applyAlignment="1" applyProtection="0">
      <alignment vertical="bottom"/>
    </xf>
    <xf numFmtId="65" fontId="0" borderId="28" applyNumberFormat="1" applyFont="1" applyFill="0" applyBorder="1" applyAlignment="1" applyProtection="0">
      <alignment horizontal="right" vertical="bottom"/>
    </xf>
    <xf numFmtId="65" fontId="0" borderId="24" applyNumberFormat="1" applyFont="1" applyFill="0" applyBorder="1" applyAlignment="1" applyProtection="0">
      <alignment horizontal="right" vertical="bottom"/>
    </xf>
    <xf numFmtId="0" fontId="11" borderId="31" applyNumberFormat="0" applyFont="1" applyFill="0" applyBorder="1" applyAlignment="1" applyProtection="0">
      <alignment horizontal="center" vertical="bottom"/>
    </xf>
    <xf numFmtId="49" fontId="11" borderId="24" applyNumberFormat="1" applyFont="1" applyFill="0" applyBorder="1" applyAlignment="1" applyProtection="0">
      <alignment horizontal="center" vertical="bottom"/>
    </xf>
    <xf numFmtId="65" fontId="0" fillId="5" borderId="28" applyNumberFormat="1" applyFont="1" applyFill="1" applyBorder="1" applyAlignment="1" applyProtection="0">
      <alignment horizontal="right" vertical="bottom"/>
    </xf>
    <xf numFmtId="65" fontId="1" borderId="25" applyNumberFormat="1" applyFont="1" applyFill="0" applyBorder="1" applyAlignment="1" applyProtection="0">
      <alignment horizontal="right" vertical="bottom"/>
    </xf>
    <xf numFmtId="62" fontId="1" borderId="25" applyNumberFormat="1" applyFont="1" applyFill="0" applyBorder="1" applyAlignment="1" applyProtection="0">
      <alignment horizontal="right" vertical="bottom"/>
    </xf>
    <xf numFmtId="49" fontId="1" fillId="6" borderId="31" applyNumberFormat="1" applyFont="1" applyFill="1" applyBorder="1" applyAlignment="1" applyProtection="0">
      <alignment horizontal="center" vertical="center"/>
    </xf>
    <xf numFmtId="66" fontId="1" fillId="5" borderId="28" applyNumberFormat="1" applyFont="1" applyFill="1" applyBorder="1" applyAlignment="1" applyProtection="0">
      <alignment horizontal="right" vertical="bottom"/>
    </xf>
    <xf numFmtId="0" fontId="0" fillId="6" borderId="34" applyNumberFormat="0" applyFont="1" applyFill="1" applyBorder="1" applyAlignment="1" applyProtection="0">
      <alignment vertical="bottom"/>
    </xf>
    <xf numFmtId="49" fontId="0" fillId="6" borderId="37" applyNumberFormat="1" applyFont="1" applyFill="1" applyBorder="1" applyAlignment="1" applyProtection="0">
      <alignment horizontal="center" vertical="center"/>
    </xf>
    <xf numFmtId="0" fontId="0" fillId="6" borderId="5" applyNumberFormat="0" applyFont="1" applyFill="1" applyBorder="1" applyAlignment="1" applyProtection="0">
      <alignment horizontal="center" vertical="center"/>
    </xf>
    <xf numFmtId="49" fontId="1" borderId="37" applyNumberFormat="1" applyFont="1" applyFill="0" applyBorder="1" applyAlignment="1" applyProtection="0">
      <alignment vertical="bottom"/>
    </xf>
    <xf numFmtId="0" fontId="0" fillId="6" borderId="33" applyNumberFormat="0" applyFont="1" applyFill="1" applyBorder="1" applyAlignment="1" applyProtection="0">
      <alignment vertical="bottom"/>
    </xf>
    <xf numFmtId="0" fontId="16" borderId="37" applyNumberFormat="1" applyFont="1" applyFill="0" applyBorder="1" applyAlignment="1" applyProtection="0">
      <alignment horizontal="center" vertical="bottom"/>
    </xf>
    <xf numFmtId="0" fontId="16" borderId="68" applyNumberFormat="1" applyFont="1" applyFill="0" applyBorder="1" applyAlignment="1" applyProtection="0">
      <alignment vertical="bottom"/>
    </xf>
    <xf numFmtId="0" fontId="0" fillId="6" borderId="36" applyNumberFormat="0" applyFont="1" applyFill="1" applyBorder="1" applyAlignment="1" applyProtection="0">
      <alignment vertical="bottom"/>
    </xf>
    <xf numFmtId="0" fontId="0" borderId="27" applyNumberFormat="0" applyFont="1" applyFill="0" applyBorder="1" applyAlignment="1" applyProtection="0">
      <alignment vertical="bottom"/>
    </xf>
    <xf numFmtId="49" fontId="0" borderId="36" applyNumberFormat="1" applyFont="1" applyFill="0" applyBorder="1" applyAlignment="1" applyProtection="0">
      <alignment horizontal="center" vertical="bottom"/>
    </xf>
    <xf numFmtId="0" fontId="0" borderId="37" applyNumberFormat="0" applyFont="1" applyFill="0" applyBorder="1" applyAlignment="1" applyProtection="0">
      <alignment horizontal="center" vertical="bottom"/>
    </xf>
    <xf numFmtId="0" fontId="0" fillId="6" borderId="37" applyNumberFormat="0" applyFont="1" applyFill="1" applyBorder="1" applyAlignment="1" applyProtection="0">
      <alignment vertical="bottom"/>
    </xf>
    <xf numFmtId="65" fontId="0" borderId="5" applyNumberFormat="1" applyFont="1" applyFill="0" applyBorder="1" applyAlignment="1" applyProtection="0">
      <alignment vertical="bottom"/>
    </xf>
    <xf numFmtId="1" fontId="0" borderId="5" applyNumberFormat="1" applyFont="1" applyFill="0" applyBorder="1" applyAlignment="1" applyProtection="0">
      <alignment horizontal="center" vertical="bottom"/>
    </xf>
    <xf numFmtId="49" fontId="11" fillId="6" borderId="5" applyNumberFormat="1" applyFont="1" applyFill="1" applyBorder="1" applyAlignment="1" applyProtection="0">
      <alignment horizontal="center" vertical="center"/>
    </xf>
    <xf numFmtId="63" fontId="0" borderId="5" applyNumberFormat="1" applyFont="1" applyFill="0" applyBorder="1" applyAlignment="1" applyProtection="0">
      <alignment horizontal="right" vertical="bottom"/>
    </xf>
    <xf numFmtId="60" fontId="0" borderId="5" applyNumberFormat="1" applyFont="1" applyFill="0" applyBorder="1" applyAlignment="1" applyProtection="0">
      <alignment vertical="bottom"/>
    </xf>
    <xf numFmtId="49" fontId="0" fillId="6" borderId="31" applyNumberFormat="1" applyFont="1" applyFill="1" applyBorder="1" applyAlignment="1" applyProtection="0">
      <alignment vertical="bottom"/>
    </xf>
    <xf numFmtId="0" fontId="32" fillId="6" borderId="5" applyNumberFormat="0" applyFont="1" applyFill="1" applyBorder="1" applyAlignment="1" applyProtection="0">
      <alignment horizontal="center" vertical="center"/>
    </xf>
    <xf numFmtId="63" fontId="0" borderId="5" applyNumberFormat="1" applyFont="1" applyFill="0" applyBorder="1" applyAlignment="1" applyProtection="0">
      <alignment vertical="bottom"/>
    </xf>
    <xf numFmtId="67" fontId="0" borderId="5" applyNumberFormat="1" applyFont="1" applyFill="0" applyBorder="1" applyAlignment="1" applyProtection="0">
      <alignment vertical="bottom"/>
    </xf>
    <xf numFmtId="0" fontId="0" borderId="31" applyNumberFormat="0" applyFont="1" applyFill="0" applyBorder="1" applyAlignment="1" applyProtection="0">
      <alignment horizontal="right" vertical="bottom"/>
    </xf>
    <xf numFmtId="1" fontId="0" fillId="5" borderId="28" applyNumberFormat="1" applyFont="1" applyFill="1" applyBorder="1" applyAlignment="1" applyProtection="0">
      <alignment vertical="bottom"/>
    </xf>
    <xf numFmtId="49" fontId="0" borderId="24" applyNumberFormat="1" applyFont="1" applyFill="0" applyBorder="1" applyAlignment="1" applyProtection="0">
      <alignment horizontal="right" vertical="bottom"/>
    </xf>
    <xf numFmtId="65" fontId="0" fillId="5" borderId="28" applyNumberFormat="1" applyFont="1" applyFill="1" applyBorder="1" applyAlignment="1" applyProtection="0">
      <alignment vertical="bottom"/>
    </xf>
    <xf numFmtId="0" fontId="0" borderId="25" applyNumberFormat="0" applyFont="1" applyFill="0" applyBorder="1" applyAlignment="1" applyProtection="0">
      <alignment horizontal="right" vertical="bottom"/>
    </xf>
    <xf numFmtId="1" fontId="0" borderId="36" applyNumberFormat="1" applyFont="1" applyFill="0" applyBorder="1" applyAlignment="1" applyProtection="0">
      <alignment vertical="bottom"/>
    </xf>
    <xf numFmtId="65" fontId="0" borderId="36" applyNumberFormat="1" applyFont="1" applyFill="0" applyBorder="1" applyAlignment="1" applyProtection="0">
      <alignment vertical="bottom"/>
    </xf>
    <xf numFmtId="63" fontId="0" borderId="25" applyNumberFormat="1" applyFont="1" applyFill="0" applyBorder="1" applyAlignment="1" applyProtection="0">
      <alignment vertical="bottom"/>
    </xf>
    <xf numFmtId="61" fontId="0" borderId="25" applyNumberFormat="1" applyFont="1" applyFill="0" applyBorder="1" applyAlignment="1" applyProtection="0">
      <alignment vertical="bottom"/>
    </xf>
    <xf numFmtId="49" fontId="0" borderId="37" applyNumberFormat="1" applyFont="1" applyFill="0" applyBorder="1" applyAlignment="1" applyProtection="0">
      <alignment horizontal="center" vertical="bottom"/>
    </xf>
    <xf numFmtId="49" fontId="11" fillId="6" borderId="34" applyNumberFormat="1" applyFont="1" applyFill="1" applyBorder="1" applyAlignment="1" applyProtection="0">
      <alignment horizontal="center" vertical="center"/>
    </xf>
    <xf numFmtId="49" fontId="0" fillId="6" borderId="37" applyNumberFormat="1" applyFont="1" applyFill="1" applyBorder="1" applyAlignment="1" applyProtection="0">
      <alignment horizontal="center" vertical="top"/>
    </xf>
    <xf numFmtId="0" fontId="0" fillId="6" borderId="5" applyNumberFormat="0" applyFont="1" applyFill="1" applyBorder="1" applyAlignment="1" applyProtection="0">
      <alignment horizontal="center" vertical="top"/>
    </xf>
    <xf numFmtId="49" fontId="0" fillId="6" borderId="37" applyNumberFormat="1" applyFont="1" applyFill="1" applyBorder="1" applyAlignment="1" applyProtection="0">
      <alignment horizontal="center" vertical="bottom" wrapText="1"/>
    </xf>
    <xf numFmtId="0" fontId="0" fillId="6" borderId="25" applyNumberFormat="0" applyFont="1" applyFill="1" applyBorder="1" applyAlignment="1" applyProtection="0">
      <alignment vertical="bottom"/>
    </xf>
    <xf numFmtId="60" fontId="0" borderId="28" applyNumberFormat="1" applyFont="1" applyFill="0" applyBorder="1" applyAlignment="1" applyProtection="0">
      <alignment horizontal="right" vertical="bottom"/>
    </xf>
    <xf numFmtId="0" fontId="0" applyNumberFormat="1" applyFont="1" applyFill="0" applyBorder="0" applyAlignment="1" applyProtection="0">
      <alignment vertical="bottom"/>
    </xf>
    <xf numFmtId="0" fontId="0" fillId="4" borderId="6" applyNumberFormat="0" applyFont="1" applyFill="1" applyBorder="1" applyAlignment="1" applyProtection="0">
      <alignment vertical="bottom"/>
    </xf>
    <xf numFmtId="49" fontId="38" fillId="6" borderId="15" applyNumberFormat="1" applyFont="1" applyFill="1" applyBorder="1" applyAlignment="1" applyProtection="0">
      <alignment horizontal="center" vertical="bottom"/>
    </xf>
    <xf numFmtId="0" fontId="38" borderId="15" applyNumberFormat="0" applyFont="1" applyFill="0" applyBorder="1" applyAlignment="1" applyProtection="0">
      <alignment horizontal="center" vertical="bottom"/>
    </xf>
    <xf numFmtId="0" fontId="0" fillId="6" borderId="22" applyNumberFormat="0" applyFont="1" applyFill="1" applyBorder="1" applyAlignment="1" applyProtection="0">
      <alignment vertical="bottom"/>
    </xf>
    <xf numFmtId="0" fontId="0" fillId="4" borderId="82" applyNumberFormat="0" applyFont="1" applyFill="1" applyBorder="1" applyAlignment="1" applyProtection="0">
      <alignment vertical="bottom"/>
    </xf>
    <xf numFmtId="49" fontId="0" fillId="6" borderId="20" applyNumberFormat="1" applyFont="1" applyFill="1" applyBorder="1" applyAlignment="1" applyProtection="0">
      <alignment vertical="bottom"/>
    </xf>
    <xf numFmtId="0" fontId="0" fillId="6" borderId="20" applyNumberFormat="0" applyFont="1" applyFill="1" applyBorder="1" applyAlignment="1" applyProtection="0">
      <alignment vertical="bottom"/>
    </xf>
    <xf numFmtId="49" fontId="11" borderId="31" applyNumberFormat="1" applyFont="1" applyFill="0" applyBorder="1" applyAlignment="1" applyProtection="0">
      <alignment horizontal="center" vertical="bottom"/>
    </xf>
    <xf numFmtId="49" fontId="0" borderId="31" applyNumberFormat="1" applyFont="1" applyFill="0" applyBorder="1" applyAlignment="1" applyProtection="0">
      <alignment horizontal="center" vertical="bottom"/>
    </xf>
    <xf numFmtId="49" fontId="0" borderId="44" applyNumberFormat="1" applyFont="1" applyFill="0" applyBorder="1" applyAlignment="1" applyProtection="0">
      <alignment vertical="bottom"/>
    </xf>
    <xf numFmtId="0" fontId="0" fillId="6" borderId="45" applyNumberFormat="0" applyFont="1" applyFill="1" applyBorder="1" applyAlignment="1" applyProtection="0">
      <alignment vertical="bottom"/>
    </xf>
    <xf numFmtId="0" fontId="0" borderId="15" applyNumberFormat="0" applyFont="1" applyFill="0" applyBorder="1" applyAlignment="1" applyProtection="0">
      <alignment horizontal="center" vertical="bottom"/>
    </xf>
    <xf numFmtId="49" fontId="0" fillId="6" borderId="20" applyNumberFormat="1" applyFont="1" applyFill="1" applyBorder="1" applyAlignment="1" applyProtection="0">
      <alignment vertical="top" wrapText="1"/>
    </xf>
    <xf numFmtId="0" fontId="0" fillId="6" borderId="20" applyNumberFormat="0" applyFont="1" applyFill="1" applyBorder="1" applyAlignment="1" applyProtection="0">
      <alignment vertical="top" wrapText="1"/>
    </xf>
    <xf numFmtId="2" fontId="0" fillId="5" borderId="28" applyNumberFormat="1" applyFont="1" applyFill="1" applyBorder="1" applyAlignment="1" applyProtection="0">
      <alignment horizontal="right" vertical="bottom"/>
    </xf>
    <xf numFmtId="10" fontId="0" borderId="28" applyNumberFormat="1" applyFont="1" applyFill="0" applyBorder="1" applyAlignment="1" applyProtection="0">
      <alignment vertical="bottom"/>
    </xf>
    <xf numFmtId="49" fontId="0" borderId="44" applyNumberFormat="1" applyFont="1" applyFill="0" applyBorder="1" applyAlignment="1" applyProtection="0">
      <alignment horizontal="left" vertical="bottom"/>
    </xf>
    <xf numFmtId="0" fontId="0" borderId="47" applyNumberFormat="0" applyFont="1" applyFill="0" applyBorder="1" applyAlignment="1" applyProtection="0">
      <alignment horizontal="left" vertical="bottom"/>
    </xf>
    <xf numFmtId="49" fontId="0" borderId="43" applyNumberFormat="1" applyFont="1" applyFill="0" applyBorder="1" applyAlignment="1" applyProtection="0">
      <alignment vertical="bottom"/>
    </xf>
    <xf numFmtId="0" fontId="11" fillId="4" borderId="17" applyNumberFormat="0" applyFont="1" applyFill="1" applyBorder="1" applyAlignment="1" applyProtection="0">
      <alignment horizontal="left" vertical="bottom"/>
    </xf>
    <xf numFmtId="0" fontId="11" fillId="4" borderId="17" applyNumberFormat="0" applyFont="1" applyFill="1" applyBorder="1" applyAlignment="1" applyProtection="0">
      <alignment vertical="bottom"/>
    </xf>
    <xf numFmtId="0" fontId="11" fillId="4" borderId="5" applyNumberFormat="0" applyFont="1" applyFill="1" applyBorder="1" applyAlignment="1" applyProtection="0">
      <alignment horizontal="left" vertical="bottom"/>
    </xf>
    <xf numFmtId="0" fontId="11" fillId="4" borderId="5" applyNumberFormat="0" applyFont="1" applyFill="1" applyBorder="1" applyAlignment="1" applyProtection="0">
      <alignment vertical="bottom"/>
    </xf>
  </cellXfs>
  <cellStyles count="1">
    <cellStyle name="Normal" xfId="0" builtinId="0"/>
  </cellStyles>
  <dxfs count="4">
    <dxf>
      <font>
        <color rgb="ffff0000"/>
      </font>
    </dxf>
    <dxf>
      <font>
        <color rgb="ffff0000"/>
      </font>
    </dxf>
    <dxf>
      <font>
        <color rgb="ffff0000"/>
      </font>
    </dxf>
    <dxf>
      <font>
        <color rgb="ffff0000"/>
      </font>
    </dxf>
  </dxfs>
  <tableStyles count="0"/>
  <colors>
    <indexedColors>
      <rgbColor rgb="ff000000"/>
      <rgbColor rgb="ffffffff"/>
      <rgbColor rgb="ffff0000"/>
      <rgbColor rgb="ff00ff00"/>
      <rgbColor rgb="ff0000ff"/>
      <rgbColor rgb="ffffff00"/>
      <rgbColor rgb="ffff00ff"/>
      <rgbColor rgb="ff00ffff"/>
      <rgbColor rgb="ff000000"/>
      <rgbColor rgb="015e88b1"/>
      <rgbColor rgb="01eef3f4"/>
      <rgbColor rgb="ff0000ff"/>
      <rgbColor rgb="ffaaaaaa"/>
      <rgbColor rgb="ffc00000"/>
      <rgbColor rgb="ffffffff"/>
      <rgbColor rgb="ffffffcc"/>
      <rgbColor rgb="ffb21e28"/>
      <rgbColor rgb="ff00ffff"/>
      <rgbColor rgb="ffff0000"/>
      <rgbColor rgb="ffffff99"/>
      <rgbColor rgb="ffffff00"/>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s>

</file>

<file path=xl/drawings/_rels/drawing1.xml.rels><?xml version="1.0" encoding="UTF-8"?>
<Relationships xmlns="http://schemas.openxmlformats.org/package/2006/relationships"><Relationship Id="rId1" Type="http://schemas.openxmlformats.org/officeDocument/2006/relationships/image" Target="../media/image1.jpeg"/></Relationships>

</file>

<file path=xl/drawings/_rels/drawing2.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png"/><Relationship Id="rId4" Type="http://schemas.openxmlformats.org/officeDocument/2006/relationships/image" Target="../media/image4.png"/></Relationships>

</file>

<file path=xl/drawings/_rels/drawing3.xml.rels><?xml version="1.0" encoding="UTF-8"?>
<Relationships xmlns="http://schemas.openxmlformats.org/package/2006/relationships"><Relationship Id="rId1" Type="http://schemas.openxmlformats.org/officeDocument/2006/relationships/image" Target="../media/image5.png"/><Relationship Id="rId2" Type="http://schemas.openxmlformats.org/officeDocument/2006/relationships/image" Target="../media/image6.png"/><Relationship Id="rId3" Type="http://schemas.openxmlformats.org/officeDocument/2006/relationships/image" Target="../media/image7.png"/><Relationship Id="rId4" Type="http://schemas.openxmlformats.org/officeDocument/2006/relationships/image" Target="../media/image8.png"/><Relationship Id="rId5" Type="http://schemas.openxmlformats.org/officeDocument/2006/relationships/image" Target="../media/image9.png"/></Relationships>

</file>

<file path=xl/drawings/_rels/drawing4.xml.rels><?xml version="1.0" encoding="UTF-8"?>
<Relationships xmlns="http://schemas.openxmlformats.org/package/2006/relationships"><Relationship Id="rId1" Type="http://schemas.openxmlformats.org/officeDocument/2006/relationships/image" Target="../media/image10.png"/><Relationship Id="rId2" Type="http://schemas.openxmlformats.org/officeDocument/2006/relationships/image" Target="../media/image11.png"/><Relationship Id="rId3" Type="http://schemas.openxmlformats.org/officeDocument/2006/relationships/image" Target="../media/image12.png"/><Relationship Id="rId4" Type="http://schemas.openxmlformats.org/officeDocument/2006/relationships/image" Target="../media/image13.png"/></Relationships>

</file>

<file path=xl/drawings/_rels/drawing5.xml.rels><?xml version="1.0" encoding="UTF-8"?>
<Relationships xmlns="http://schemas.openxmlformats.org/package/2006/relationships"><Relationship Id="rId1" Type="http://schemas.openxmlformats.org/officeDocument/2006/relationships/image" Target="../media/image14.png"/><Relationship Id="rId2" Type="http://schemas.openxmlformats.org/officeDocument/2006/relationships/image" Target="../media/image15.png"/></Relationships>

</file>

<file path=xl/drawings/_rels/drawing6.xml.rels><?xml version="1.0" encoding="UTF-8"?>
<Relationships xmlns="http://schemas.openxmlformats.org/package/2006/relationships"><Relationship Id="rId1" Type="http://schemas.openxmlformats.org/officeDocument/2006/relationships/image" Target="../media/image16.png"/></Relationships>

</file>

<file path=xl/drawings/drawing1.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2</xdr:col>
      <xdr:colOff>142875</xdr:colOff>
      <xdr:row>8</xdr:row>
      <xdr:rowOff>0</xdr:rowOff>
    </xdr:from>
    <xdr:to>
      <xdr:col>5</xdr:col>
      <xdr:colOff>131445</xdr:colOff>
      <xdr:row>11</xdr:row>
      <xdr:rowOff>135635</xdr:rowOff>
    </xdr:to>
    <xdr:pic>
      <xdr:nvPicPr>
        <xdr:cNvPr id="2" name="Picture 1" descr="Picture 1"/>
        <xdr:cNvPicPr>
          <a:picLocks noChangeAspect="1"/>
        </xdr:cNvPicPr>
      </xdr:nvPicPr>
      <xdr:blipFill>
        <a:blip r:embed="rId1">
          <a:extLst/>
        </a:blip>
        <a:stretch>
          <a:fillRect/>
        </a:stretch>
      </xdr:blipFill>
      <xdr:spPr>
        <a:xfrm>
          <a:off x="1489075" y="1270000"/>
          <a:ext cx="2007871" cy="611886"/>
        </a:xfrm>
        <a:prstGeom prst="rect">
          <a:avLst/>
        </a:prstGeom>
        <a:ln w="12700" cap="flat">
          <a:noFill/>
          <a:miter lim="400000"/>
        </a:ln>
        <a:effectLst/>
      </xdr:spPr>
    </xdr:pic>
    <xdr:clientData/>
  </xdr:twoCellAnchor>
</xdr:wsDr>
</file>

<file path=xl/drawings/drawing2.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14</xdr:col>
      <xdr:colOff>889000</xdr:colOff>
      <xdr:row>12</xdr:row>
      <xdr:rowOff>76200</xdr:rowOff>
    </xdr:from>
    <xdr:to>
      <xdr:col>15</xdr:col>
      <xdr:colOff>622300</xdr:colOff>
      <xdr:row>14</xdr:row>
      <xdr:rowOff>38100</xdr:rowOff>
    </xdr:to>
    <xdr:pic>
      <xdr:nvPicPr>
        <xdr:cNvPr id="4" name="image5.pdf"/>
        <xdr:cNvPicPr>
          <a:picLocks noChangeAspect="1"/>
        </xdr:cNvPicPr>
      </xdr:nvPicPr>
      <xdr:blipFill>
        <a:blip r:embed="rId1">
          <a:extLst/>
        </a:blip>
        <a:stretch>
          <a:fillRect/>
        </a:stretch>
      </xdr:blipFill>
      <xdr:spPr>
        <a:xfrm>
          <a:off x="14452600" y="2263775"/>
          <a:ext cx="1016000" cy="292100"/>
        </a:xfrm>
        <a:prstGeom prst="rect">
          <a:avLst/>
        </a:prstGeom>
        <a:ln w="12700" cap="flat">
          <a:noFill/>
          <a:miter lim="400000"/>
        </a:ln>
        <a:effectLst/>
      </xdr:spPr>
    </xdr:pic>
    <xdr:clientData/>
  </xdr:twoCellAnchor>
  <xdr:twoCellAnchor>
    <xdr:from>
      <xdr:col>27</xdr:col>
      <xdr:colOff>209550</xdr:colOff>
      <xdr:row>30</xdr:row>
      <xdr:rowOff>107950</xdr:rowOff>
    </xdr:from>
    <xdr:to>
      <xdr:col>28</xdr:col>
      <xdr:colOff>514350</xdr:colOff>
      <xdr:row>32</xdr:row>
      <xdr:rowOff>31750</xdr:rowOff>
    </xdr:to>
    <xdr:pic>
      <xdr:nvPicPr>
        <xdr:cNvPr id="5" name="image4.pdf"/>
        <xdr:cNvPicPr>
          <a:picLocks noChangeAspect="1"/>
        </xdr:cNvPicPr>
      </xdr:nvPicPr>
      <xdr:blipFill>
        <a:blip r:embed="rId2">
          <a:extLst/>
        </a:blip>
        <a:stretch>
          <a:fillRect/>
        </a:stretch>
      </xdr:blipFill>
      <xdr:spPr>
        <a:xfrm>
          <a:off x="27184350" y="5229225"/>
          <a:ext cx="977900" cy="285750"/>
        </a:xfrm>
        <a:prstGeom prst="rect">
          <a:avLst/>
        </a:prstGeom>
        <a:ln w="12700" cap="flat">
          <a:noFill/>
          <a:miter lim="400000"/>
        </a:ln>
        <a:effectLst/>
      </xdr:spPr>
    </xdr:pic>
    <xdr:clientData/>
  </xdr:twoCellAnchor>
  <xdr:twoCellAnchor>
    <xdr:from>
      <xdr:col>21</xdr:col>
      <xdr:colOff>431800</xdr:colOff>
      <xdr:row>15</xdr:row>
      <xdr:rowOff>76200</xdr:rowOff>
    </xdr:from>
    <xdr:to>
      <xdr:col>22</xdr:col>
      <xdr:colOff>571500</xdr:colOff>
      <xdr:row>17</xdr:row>
      <xdr:rowOff>44450</xdr:rowOff>
    </xdr:to>
    <xdr:pic>
      <xdr:nvPicPr>
        <xdr:cNvPr id="6" name="image3.pdf"/>
        <xdr:cNvPicPr>
          <a:picLocks noChangeAspect="1"/>
        </xdr:cNvPicPr>
      </xdr:nvPicPr>
      <xdr:blipFill>
        <a:blip r:embed="rId3">
          <a:extLst/>
        </a:blip>
        <a:stretch>
          <a:fillRect/>
        </a:stretch>
      </xdr:blipFill>
      <xdr:spPr>
        <a:xfrm>
          <a:off x="20993100" y="2759075"/>
          <a:ext cx="1028700" cy="292100"/>
        </a:xfrm>
        <a:prstGeom prst="rect">
          <a:avLst/>
        </a:prstGeom>
        <a:ln w="12700" cap="flat">
          <a:noFill/>
          <a:miter lim="400000"/>
        </a:ln>
        <a:effectLst/>
      </xdr:spPr>
    </xdr:pic>
    <xdr:clientData/>
  </xdr:twoCellAnchor>
  <xdr:twoCellAnchor>
    <xdr:from>
      <xdr:col>7</xdr:col>
      <xdr:colOff>76200</xdr:colOff>
      <xdr:row>14</xdr:row>
      <xdr:rowOff>63500</xdr:rowOff>
    </xdr:from>
    <xdr:to>
      <xdr:col>8</xdr:col>
      <xdr:colOff>425450</xdr:colOff>
      <xdr:row>16</xdr:row>
      <xdr:rowOff>25400</xdr:rowOff>
    </xdr:to>
    <xdr:pic>
      <xdr:nvPicPr>
        <xdr:cNvPr id="7" name="image2.pdf"/>
        <xdr:cNvPicPr>
          <a:picLocks noChangeAspect="1"/>
        </xdr:cNvPicPr>
      </xdr:nvPicPr>
      <xdr:blipFill>
        <a:blip r:embed="rId4">
          <a:extLst/>
        </a:blip>
        <a:stretch>
          <a:fillRect/>
        </a:stretch>
      </xdr:blipFill>
      <xdr:spPr>
        <a:xfrm>
          <a:off x="7315200" y="2581275"/>
          <a:ext cx="1149350" cy="285750"/>
        </a:xfrm>
        <a:prstGeom prst="rect">
          <a:avLst/>
        </a:prstGeom>
        <a:ln w="12700" cap="flat">
          <a:noFill/>
          <a:miter lim="400000"/>
        </a:ln>
        <a:effectLst/>
      </xdr:spPr>
    </xdr:pic>
    <xdr:clientData/>
  </xdr:twoCellAnchor>
</xdr:wsDr>
</file>

<file path=xl/drawings/drawing3.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39</xdr:col>
      <xdr:colOff>971550</xdr:colOff>
      <xdr:row>8</xdr:row>
      <xdr:rowOff>0</xdr:rowOff>
    </xdr:from>
    <xdr:to>
      <xdr:col>41</xdr:col>
      <xdr:colOff>0</xdr:colOff>
      <xdr:row>9</xdr:row>
      <xdr:rowOff>180975</xdr:rowOff>
    </xdr:to>
    <xdr:sp>
      <xdr:nvSpPr>
        <xdr:cNvPr id="9" name="Line 4"/>
        <xdr:cNvSpPr/>
      </xdr:nvSpPr>
      <xdr:spPr>
        <a:xfrm flipH="1">
          <a:off x="34118549" y="1422400"/>
          <a:ext cx="1098551" cy="377826"/>
        </a:xfrm>
        <a:prstGeom prst="line">
          <a:avLst/>
        </a:prstGeom>
        <a:noFill/>
        <a:ln w="9525" cap="flat">
          <a:solidFill>
            <a:srgbClr val="000000"/>
          </a:solidFill>
          <a:prstDash val="solid"/>
          <a:round/>
        </a:ln>
        <a:effectLst/>
      </xdr:spPr>
      <xdr:txBody>
        <a:bodyPr/>
        <a:lstStyle/>
        <a:p>
          <a:pPr/>
        </a:p>
      </xdr:txBody>
    </xdr:sp>
    <xdr:clientData/>
  </xdr:twoCellAnchor>
  <xdr:twoCellAnchor>
    <xdr:from>
      <xdr:col>41</xdr:col>
      <xdr:colOff>495300</xdr:colOff>
      <xdr:row>8</xdr:row>
      <xdr:rowOff>142875</xdr:rowOff>
    </xdr:from>
    <xdr:to>
      <xdr:col>41</xdr:col>
      <xdr:colOff>495300</xdr:colOff>
      <xdr:row>9</xdr:row>
      <xdr:rowOff>85725</xdr:rowOff>
    </xdr:to>
    <xdr:sp>
      <xdr:nvSpPr>
        <xdr:cNvPr id="10" name="Line 5"/>
        <xdr:cNvSpPr/>
      </xdr:nvSpPr>
      <xdr:spPr>
        <a:xfrm>
          <a:off x="35712400" y="1565275"/>
          <a:ext cx="0" cy="139701"/>
        </a:xfrm>
        <a:prstGeom prst="line">
          <a:avLst/>
        </a:prstGeom>
        <a:noFill/>
        <a:ln w="9525" cap="flat">
          <a:solidFill>
            <a:srgbClr val="000000"/>
          </a:solidFill>
          <a:prstDash val="solid"/>
          <a:round/>
        </a:ln>
        <a:effectLst/>
      </xdr:spPr>
      <xdr:txBody>
        <a:bodyPr/>
        <a:lstStyle/>
        <a:p>
          <a:pPr/>
        </a:p>
      </xdr:txBody>
    </xdr:sp>
    <xdr:clientData/>
  </xdr:twoCellAnchor>
  <xdr:twoCellAnchor>
    <xdr:from>
      <xdr:col>42</xdr:col>
      <xdr:colOff>0</xdr:colOff>
      <xdr:row>8</xdr:row>
      <xdr:rowOff>0</xdr:rowOff>
    </xdr:from>
    <xdr:to>
      <xdr:col>43</xdr:col>
      <xdr:colOff>38100</xdr:colOff>
      <xdr:row>10</xdr:row>
      <xdr:rowOff>0</xdr:rowOff>
    </xdr:to>
    <xdr:sp>
      <xdr:nvSpPr>
        <xdr:cNvPr id="11" name="Line 6"/>
        <xdr:cNvSpPr/>
      </xdr:nvSpPr>
      <xdr:spPr>
        <a:xfrm>
          <a:off x="36410900" y="1422400"/>
          <a:ext cx="863601" cy="393701"/>
        </a:xfrm>
        <a:prstGeom prst="line">
          <a:avLst/>
        </a:prstGeom>
        <a:noFill/>
        <a:ln w="9525" cap="flat">
          <a:solidFill>
            <a:srgbClr val="000000"/>
          </a:solidFill>
          <a:prstDash val="solid"/>
          <a:round/>
        </a:ln>
        <a:effectLst/>
      </xdr:spPr>
      <xdr:txBody>
        <a:bodyPr/>
        <a:lstStyle/>
        <a:p>
          <a:pPr/>
        </a:p>
      </xdr:txBody>
    </xdr:sp>
    <xdr:clientData/>
  </xdr:twoCellAnchor>
  <xdr:twoCellAnchor>
    <xdr:from>
      <xdr:col>41</xdr:col>
      <xdr:colOff>496569</xdr:colOff>
      <xdr:row>12</xdr:row>
      <xdr:rowOff>9525</xdr:rowOff>
    </xdr:from>
    <xdr:to>
      <xdr:col>41</xdr:col>
      <xdr:colOff>496569</xdr:colOff>
      <xdr:row>12</xdr:row>
      <xdr:rowOff>152400</xdr:rowOff>
    </xdr:to>
    <xdr:sp>
      <xdr:nvSpPr>
        <xdr:cNvPr id="12" name="Line 8"/>
        <xdr:cNvSpPr/>
      </xdr:nvSpPr>
      <xdr:spPr>
        <a:xfrm>
          <a:off x="35713670" y="2308225"/>
          <a:ext cx="1" cy="142876"/>
        </a:xfrm>
        <a:prstGeom prst="line">
          <a:avLst/>
        </a:prstGeom>
        <a:noFill/>
        <a:ln w="9525" cap="flat">
          <a:solidFill>
            <a:srgbClr val="000000"/>
          </a:solidFill>
          <a:prstDash val="solid"/>
          <a:round/>
        </a:ln>
        <a:effectLst/>
      </xdr:spPr>
      <xdr:txBody>
        <a:bodyPr/>
        <a:lstStyle/>
        <a:p>
          <a:pPr/>
        </a:p>
      </xdr:txBody>
    </xdr:sp>
    <xdr:clientData/>
  </xdr:twoCellAnchor>
  <xdr:twoCellAnchor>
    <xdr:from>
      <xdr:col>91</xdr:col>
      <xdr:colOff>496569</xdr:colOff>
      <xdr:row>23</xdr:row>
      <xdr:rowOff>57150</xdr:rowOff>
    </xdr:from>
    <xdr:to>
      <xdr:col>91</xdr:col>
      <xdr:colOff>496569</xdr:colOff>
      <xdr:row>24</xdr:row>
      <xdr:rowOff>38100</xdr:rowOff>
    </xdr:to>
    <xdr:sp>
      <xdr:nvSpPr>
        <xdr:cNvPr id="13" name="Line 14"/>
        <xdr:cNvSpPr/>
      </xdr:nvSpPr>
      <xdr:spPr>
        <a:xfrm>
          <a:off x="70676770" y="4546600"/>
          <a:ext cx="0" cy="139701"/>
        </a:xfrm>
        <a:prstGeom prst="line">
          <a:avLst/>
        </a:prstGeom>
        <a:noFill/>
        <a:ln w="9525" cap="flat">
          <a:solidFill>
            <a:srgbClr val="000000"/>
          </a:solidFill>
          <a:prstDash val="solid"/>
          <a:round/>
        </a:ln>
        <a:effectLst/>
      </xdr:spPr>
      <xdr:txBody>
        <a:bodyPr/>
        <a:lstStyle/>
        <a:p>
          <a:pPr/>
        </a:p>
      </xdr:txBody>
    </xdr:sp>
    <xdr:clientData/>
  </xdr:twoCellAnchor>
  <xdr:twoCellAnchor>
    <xdr:from>
      <xdr:col>43</xdr:col>
      <xdr:colOff>544195</xdr:colOff>
      <xdr:row>12</xdr:row>
      <xdr:rowOff>19050</xdr:rowOff>
    </xdr:from>
    <xdr:to>
      <xdr:col>43</xdr:col>
      <xdr:colOff>544195</xdr:colOff>
      <xdr:row>12</xdr:row>
      <xdr:rowOff>161925</xdr:rowOff>
    </xdr:to>
    <xdr:sp>
      <xdr:nvSpPr>
        <xdr:cNvPr id="14" name="Line 15"/>
        <xdr:cNvSpPr/>
      </xdr:nvSpPr>
      <xdr:spPr>
        <a:xfrm>
          <a:off x="37780595" y="2317750"/>
          <a:ext cx="1" cy="142876"/>
        </a:xfrm>
        <a:prstGeom prst="line">
          <a:avLst/>
        </a:prstGeom>
        <a:noFill/>
        <a:ln w="9525" cap="flat">
          <a:solidFill>
            <a:srgbClr val="000000"/>
          </a:solidFill>
          <a:prstDash val="solid"/>
          <a:round/>
        </a:ln>
        <a:effectLst/>
      </xdr:spPr>
      <xdr:txBody>
        <a:bodyPr/>
        <a:lstStyle/>
        <a:p>
          <a:pPr/>
        </a:p>
      </xdr:txBody>
    </xdr:sp>
    <xdr:clientData/>
  </xdr:twoCellAnchor>
  <xdr:twoCellAnchor>
    <xdr:from>
      <xdr:col>39</xdr:col>
      <xdr:colOff>487044</xdr:colOff>
      <xdr:row>12</xdr:row>
      <xdr:rowOff>9525</xdr:rowOff>
    </xdr:from>
    <xdr:to>
      <xdr:col>39</xdr:col>
      <xdr:colOff>487044</xdr:colOff>
      <xdr:row>12</xdr:row>
      <xdr:rowOff>152400</xdr:rowOff>
    </xdr:to>
    <xdr:sp>
      <xdr:nvSpPr>
        <xdr:cNvPr id="15" name="Line 16"/>
        <xdr:cNvSpPr/>
      </xdr:nvSpPr>
      <xdr:spPr>
        <a:xfrm>
          <a:off x="33634045" y="2308225"/>
          <a:ext cx="1" cy="142876"/>
        </a:xfrm>
        <a:prstGeom prst="line">
          <a:avLst/>
        </a:prstGeom>
        <a:noFill/>
        <a:ln w="9525" cap="flat">
          <a:solidFill>
            <a:srgbClr val="000000"/>
          </a:solidFill>
          <a:prstDash val="solid"/>
          <a:round/>
        </a:ln>
        <a:effectLst/>
      </xdr:spPr>
      <xdr:txBody>
        <a:bodyPr/>
        <a:lstStyle/>
        <a:p>
          <a:pPr/>
        </a:p>
      </xdr:txBody>
    </xdr:sp>
    <xdr:clientData/>
  </xdr:twoCellAnchor>
  <xdr:twoCellAnchor>
    <xdr:from>
      <xdr:col>15</xdr:col>
      <xdr:colOff>63500</xdr:colOff>
      <xdr:row>25</xdr:row>
      <xdr:rowOff>101600</xdr:rowOff>
    </xdr:from>
    <xdr:to>
      <xdr:col>18</xdr:col>
      <xdr:colOff>6350</xdr:colOff>
      <xdr:row>27</xdr:row>
      <xdr:rowOff>31750</xdr:rowOff>
    </xdr:to>
    <xdr:pic>
      <xdr:nvPicPr>
        <xdr:cNvPr id="16" name="image10.pdf"/>
        <xdr:cNvPicPr>
          <a:picLocks noChangeAspect="1"/>
        </xdr:cNvPicPr>
      </xdr:nvPicPr>
      <xdr:blipFill>
        <a:blip r:embed="rId1">
          <a:extLst/>
        </a:blip>
        <a:stretch>
          <a:fillRect/>
        </a:stretch>
      </xdr:blipFill>
      <xdr:spPr>
        <a:xfrm>
          <a:off x="14084300" y="4914900"/>
          <a:ext cx="1009650" cy="273050"/>
        </a:xfrm>
        <a:prstGeom prst="rect">
          <a:avLst/>
        </a:prstGeom>
        <a:ln w="12700" cap="flat">
          <a:noFill/>
          <a:miter lim="400000"/>
        </a:ln>
        <a:effectLst/>
      </xdr:spPr>
    </xdr:pic>
    <xdr:clientData/>
  </xdr:twoCellAnchor>
  <xdr:twoCellAnchor>
    <xdr:from>
      <xdr:col>7</xdr:col>
      <xdr:colOff>825500</xdr:colOff>
      <xdr:row>29</xdr:row>
      <xdr:rowOff>152400</xdr:rowOff>
    </xdr:from>
    <xdr:to>
      <xdr:col>9</xdr:col>
      <xdr:colOff>546100</xdr:colOff>
      <xdr:row>30</xdr:row>
      <xdr:rowOff>88900</xdr:rowOff>
    </xdr:to>
    <xdr:pic>
      <xdr:nvPicPr>
        <xdr:cNvPr id="17" name="image9.pdf"/>
        <xdr:cNvPicPr>
          <a:picLocks noChangeAspect="1"/>
        </xdr:cNvPicPr>
      </xdr:nvPicPr>
      <xdr:blipFill>
        <a:blip r:embed="rId2">
          <a:extLst/>
        </a:blip>
        <a:stretch>
          <a:fillRect/>
        </a:stretch>
      </xdr:blipFill>
      <xdr:spPr>
        <a:xfrm>
          <a:off x="6642100" y="5708650"/>
          <a:ext cx="1257300" cy="254000"/>
        </a:xfrm>
        <a:prstGeom prst="rect">
          <a:avLst/>
        </a:prstGeom>
        <a:ln w="12700" cap="flat">
          <a:noFill/>
          <a:miter lim="400000"/>
        </a:ln>
        <a:effectLst/>
      </xdr:spPr>
    </xdr:pic>
    <xdr:clientData/>
  </xdr:twoCellAnchor>
  <xdr:twoCellAnchor>
    <xdr:from>
      <xdr:col>26</xdr:col>
      <xdr:colOff>292100</xdr:colOff>
      <xdr:row>31</xdr:row>
      <xdr:rowOff>76200</xdr:rowOff>
    </xdr:from>
    <xdr:to>
      <xdr:col>27</xdr:col>
      <xdr:colOff>596900</xdr:colOff>
      <xdr:row>33</xdr:row>
      <xdr:rowOff>19050</xdr:rowOff>
    </xdr:to>
    <xdr:pic>
      <xdr:nvPicPr>
        <xdr:cNvPr id="18" name="image8.pdf"/>
        <xdr:cNvPicPr>
          <a:picLocks noChangeAspect="1"/>
        </xdr:cNvPicPr>
      </xdr:nvPicPr>
      <xdr:blipFill>
        <a:blip r:embed="rId3">
          <a:extLst/>
        </a:blip>
        <a:stretch>
          <a:fillRect/>
        </a:stretch>
      </xdr:blipFill>
      <xdr:spPr>
        <a:xfrm>
          <a:off x="22771100" y="6115050"/>
          <a:ext cx="977900" cy="273050"/>
        </a:xfrm>
        <a:prstGeom prst="rect">
          <a:avLst/>
        </a:prstGeom>
        <a:ln w="12700" cap="flat">
          <a:noFill/>
          <a:miter lim="400000"/>
        </a:ln>
        <a:effectLst/>
      </xdr:spPr>
    </xdr:pic>
    <xdr:clientData/>
  </xdr:twoCellAnchor>
  <xdr:twoCellAnchor>
    <xdr:from>
      <xdr:col>34</xdr:col>
      <xdr:colOff>914400</xdr:colOff>
      <xdr:row>20</xdr:row>
      <xdr:rowOff>114300</xdr:rowOff>
    </xdr:from>
    <xdr:to>
      <xdr:col>35</xdr:col>
      <xdr:colOff>565150</xdr:colOff>
      <xdr:row>22</xdr:row>
      <xdr:rowOff>63500</xdr:rowOff>
    </xdr:to>
    <xdr:pic>
      <xdr:nvPicPr>
        <xdr:cNvPr id="19" name="image7.pdf"/>
        <xdr:cNvPicPr>
          <a:picLocks noChangeAspect="1"/>
        </xdr:cNvPicPr>
      </xdr:nvPicPr>
      <xdr:blipFill>
        <a:blip r:embed="rId4">
          <a:extLst/>
        </a:blip>
        <a:stretch>
          <a:fillRect/>
        </a:stretch>
      </xdr:blipFill>
      <xdr:spPr>
        <a:xfrm>
          <a:off x="30213300" y="4114800"/>
          <a:ext cx="1035050" cy="273050"/>
        </a:xfrm>
        <a:prstGeom prst="rect">
          <a:avLst/>
        </a:prstGeom>
        <a:ln w="12700" cap="flat">
          <a:noFill/>
          <a:miter lim="400000"/>
        </a:ln>
        <a:effectLst/>
      </xdr:spPr>
    </xdr:pic>
    <xdr:clientData/>
  </xdr:twoCellAnchor>
  <xdr:twoCellAnchor>
    <xdr:from>
      <xdr:col>43</xdr:col>
      <xdr:colOff>762000</xdr:colOff>
      <xdr:row>16</xdr:row>
      <xdr:rowOff>38100</xdr:rowOff>
    </xdr:from>
    <xdr:to>
      <xdr:col>44</xdr:col>
      <xdr:colOff>584200</xdr:colOff>
      <xdr:row>17</xdr:row>
      <xdr:rowOff>101600</xdr:rowOff>
    </xdr:to>
    <xdr:pic>
      <xdr:nvPicPr>
        <xdr:cNvPr id="20" name="image6.pdf"/>
        <xdr:cNvPicPr>
          <a:picLocks noChangeAspect="1"/>
        </xdr:cNvPicPr>
      </xdr:nvPicPr>
      <xdr:blipFill>
        <a:blip r:embed="rId5">
          <a:extLst/>
        </a:blip>
        <a:stretch>
          <a:fillRect/>
        </a:stretch>
      </xdr:blipFill>
      <xdr:spPr>
        <a:xfrm>
          <a:off x="37998400" y="3289300"/>
          <a:ext cx="1016000" cy="273050"/>
        </a:xfrm>
        <a:prstGeom prst="rect">
          <a:avLst/>
        </a:prstGeom>
        <a:ln w="12700" cap="flat">
          <a:noFill/>
          <a:miter lim="400000"/>
        </a:ln>
        <a:effectLst/>
      </xdr:spPr>
    </xdr:pic>
    <xdr:clientData/>
  </xdr:twoCellAnchor>
</xdr:wsDr>
</file>

<file path=xl/drawings/drawing4.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8</xdr:col>
      <xdr:colOff>342900</xdr:colOff>
      <xdr:row>17</xdr:row>
      <xdr:rowOff>0</xdr:rowOff>
    </xdr:from>
    <xdr:to>
      <xdr:col>10</xdr:col>
      <xdr:colOff>12700</xdr:colOff>
      <xdr:row>18</xdr:row>
      <xdr:rowOff>184150</xdr:rowOff>
    </xdr:to>
    <xdr:pic>
      <xdr:nvPicPr>
        <xdr:cNvPr id="22" name="image14.pdf"/>
        <xdr:cNvPicPr>
          <a:picLocks noChangeAspect="1"/>
        </xdr:cNvPicPr>
      </xdr:nvPicPr>
      <xdr:blipFill>
        <a:blip r:embed="rId1">
          <a:extLst/>
        </a:blip>
        <a:stretch>
          <a:fillRect/>
        </a:stretch>
      </xdr:blipFill>
      <xdr:spPr>
        <a:xfrm>
          <a:off x="8280400" y="4340225"/>
          <a:ext cx="1638300" cy="412750"/>
        </a:xfrm>
        <a:prstGeom prst="rect">
          <a:avLst/>
        </a:prstGeom>
        <a:ln w="12700" cap="flat">
          <a:noFill/>
          <a:miter lim="400000"/>
        </a:ln>
        <a:effectLst/>
      </xdr:spPr>
    </xdr:pic>
    <xdr:clientData/>
  </xdr:twoCellAnchor>
  <xdr:twoCellAnchor>
    <xdr:from>
      <xdr:col>22</xdr:col>
      <xdr:colOff>571500</xdr:colOff>
      <xdr:row>55</xdr:row>
      <xdr:rowOff>114300</xdr:rowOff>
    </xdr:from>
    <xdr:to>
      <xdr:col>24</xdr:col>
      <xdr:colOff>44450</xdr:colOff>
      <xdr:row>57</xdr:row>
      <xdr:rowOff>139700</xdr:rowOff>
    </xdr:to>
    <xdr:pic>
      <xdr:nvPicPr>
        <xdr:cNvPr id="23" name="image13.pdf"/>
        <xdr:cNvPicPr>
          <a:picLocks noChangeAspect="1"/>
        </xdr:cNvPicPr>
      </xdr:nvPicPr>
      <xdr:blipFill>
        <a:blip r:embed="rId2">
          <a:extLst/>
        </a:blip>
        <a:stretch>
          <a:fillRect/>
        </a:stretch>
      </xdr:blipFill>
      <xdr:spPr>
        <a:xfrm>
          <a:off x="18808700" y="12827000"/>
          <a:ext cx="1263650" cy="342900"/>
        </a:xfrm>
        <a:prstGeom prst="rect">
          <a:avLst/>
        </a:prstGeom>
        <a:ln w="12700" cap="flat">
          <a:noFill/>
          <a:miter lim="400000"/>
        </a:ln>
        <a:effectLst/>
      </xdr:spPr>
    </xdr:pic>
    <xdr:clientData/>
  </xdr:twoCellAnchor>
  <xdr:twoCellAnchor>
    <xdr:from>
      <xdr:col>43</xdr:col>
      <xdr:colOff>266700</xdr:colOff>
      <xdr:row>33</xdr:row>
      <xdr:rowOff>152400</xdr:rowOff>
    </xdr:from>
    <xdr:to>
      <xdr:col>45</xdr:col>
      <xdr:colOff>177800</xdr:colOff>
      <xdr:row>35</xdr:row>
      <xdr:rowOff>139700</xdr:rowOff>
    </xdr:to>
    <xdr:pic>
      <xdr:nvPicPr>
        <xdr:cNvPr id="24" name="image12.pdf"/>
        <xdr:cNvPicPr>
          <a:picLocks noChangeAspect="1"/>
        </xdr:cNvPicPr>
      </xdr:nvPicPr>
      <xdr:blipFill>
        <a:blip r:embed="rId3">
          <a:extLst/>
        </a:blip>
        <a:stretch>
          <a:fillRect/>
        </a:stretch>
      </xdr:blipFill>
      <xdr:spPr>
        <a:xfrm>
          <a:off x="38557200" y="8658225"/>
          <a:ext cx="1460500" cy="419100"/>
        </a:xfrm>
        <a:prstGeom prst="rect">
          <a:avLst/>
        </a:prstGeom>
        <a:ln w="12700" cap="flat">
          <a:noFill/>
          <a:miter lim="400000"/>
        </a:ln>
        <a:effectLst/>
      </xdr:spPr>
    </xdr:pic>
    <xdr:clientData/>
  </xdr:twoCellAnchor>
  <xdr:twoCellAnchor>
    <xdr:from>
      <xdr:col>51</xdr:col>
      <xdr:colOff>177800</xdr:colOff>
      <xdr:row>42</xdr:row>
      <xdr:rowOff>114300</xdr:rowOff>
    </xdr:from>
    <xdr:to>
      <xdr:col>52</xdr:col>
      <xdr:colOff>412750</xdr:colOff>
      <xdr:row>44</xdr:row>
      <xdr:rowOff>120650</xdr:rowOff>
    </xdr:to>
    <xdr:pic>
      <xdr:nvPicPr>
        <xdr:cNvPr id="25" name="image11.pdf"/>
        <xdr:cNvPicPr>
          <a:picLocks noChangeAspect="1"/>
        </xdr:cNvPicPr>
      </xdr:nvPicPr>
      <xdr:blipFill>
        <a:blip r:embed="rId4">
          <a:extLst/>
        </a:blip>
        <a:stretch>
          <a:fillRect/>
        </a:stretch>
      </xdr:blipFill>
      <xdr:spPr>
        <a:xfrm>
          <a:off x="45554900" y="10350500"/>
          <a:ext cx="1428750" cy="419100"/>
        </a:xfrm>
        <a:prstGeom prst="rect">
          <a:avLst/>
        </a:prstGeom>
        <a:ln w="12700" cap="flat">
          <a:noFill/>
          <a:miter lim="400000"/>
        </a:ln>
        <a:effectLst/>
      </xdr:spPr>
    </xdr:pic>
    <xdr:clientData/>
  </xdr:twoCellAnchor>
</xdr:wsDr>
</file>

<file path=xl/drawings/drawing5.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5</xdr:col>
      <xdr:colOff>180975</xdr:colOff>
      <xdr:row>18</xdr:row>
      <xdr:rowOff>47625</xdr:rowOff>
    </xdr:from>
    <xdr:to>
      <xdr:col>5</xdr:col>
      <xdr:colOff>457200</xdr:colOff>
      <xdr:row>27</xdr:row>
      <xdr:rowOff>0</xdr:rowOff>
    </xdr:to>
    <xdr:sp>
      <xdr:nvSpPr>
        <xdr:cNvPr id="27" name="AutoShape 2"/>
        <xdr:cNvSpPr/>
      </xdr:nvSpPr>
      <xdr:spPr>
        <a:xfrm>
          <a:off x="4359275" y="3797300"/>
          <a:ext cx="276226" cy="1654176"/>
        </a:xfrm>
        <a:custGeom>
          <a:avLst/>
          <a:gdLst/>
          <a:ahLst/>
          <a:cxnLst>
            <a:cxn ang="0">
              <a:pos x="wd2" y="hd2"/>
            </a:cxn>
            <a:cxn ang="5400000">
              <a:pos x="wd2" y="hd2"/>
            </a:cxn>
            <a:cxn ang="10800000">
              <a:pos x="wd2" y="hd2"/>
            </a:cxn>
            <a:cxn ang="16200000">
              <a:pos x="wd2" y="hd2"/>
            </a:cxn>
          </a:cxnLst>
          <a:rect l="0" t="0" r="r" b="b"/>
          <a:pathLst>
            <a:path w="21600" h="21600" fill="norm" stroke="1" extrusionOk="0">
              <a:moveTo>
                <a:pt x="0" y="16127"/>
              </a:moveTo>
              <a:lnTo>
                <a:pt x="5400" y="16127"/>
              </a:lnTo>
              <a:lnTo>
                <a:pt x="5400" y="0"/>
              </a:lnTo>
              <a:lnTo>
                <a:pt x="16200" y="0"/>
              </a:lnTo>
              <a:lnTo>
                <a:pt x="16200" y="16127"/>
              </a:lnTo>
              <a:lnTo>
                <a:pt x="21600" y="16127"/>
              </a:lnTo>
              <a:lnTo>
                <a:pt x="10800" y="21600"/>
              </a:lnTo>
              <a:close/>
            </a:path>
          </a:pathLst>
        </a:custGeom>
        <a:solidFill>
          <a:srgbClr val="FFFFFF">
            <a:alpha val="999"/>
          </a:srgbClr>
        </a:solidFill>
        <a:ln w="3175" cap="flat">
          <a:solidFill>
            <a:srgbClr val="C0C0C0"/>
          </a:solidFill>
          <a:prstDash val="solid"/>
          <a:miter lim="800000"/>
        </a:ln>
        <a:effectLst/>
      </xdr:spPr>
      <xdr:txBody>
        <a:bodyPr/>
        <a:lstStyle/>
        <a:p>
          <a:pPr/>
        </a:p>
      </xdr:txBody>
    </xdr:sp>
    <xdr:clientData/>
  </xdr:twoCellAnchor>
  <xdr:twoCellAnchor>
    <xdr:from>
      <xdr:col>6</xdr:col>
      <xdr:colOff>752475</xdr:colOff>
      <xdr:row>18</xdr:row>
      <xdr:rowOff>47625</xdr:rowOff>
    </xdr:from>
    <xdr:to>
      <xdr:col>7</xdr:col>
      <xdr:colOff>257175</xdr:colOff>
      <xdr:row>27</xdr:row>
      <xdr:rowOff>0</xdr:rowOff>
    </xdr:to>
    <xdr:sp>
      <xdr:nvSpPr>
        <xdr:cNvPr id="28" name="AutoShape 3"/>
        <xdr:cNvSpPr/>
      </xdr:nvSpPr>
      <xdr:spPr>
        <a:xfrm>
          <a:off x="5934075" y="3797300"/>
          <a:ext cx="381001" cy="1654176"/>
        </a:xfrm>
        <a:custGeom>
          <a:avLst/>
          <a:gdLst/>
          <a:ahLst/>
          <a:cxnLst>
            <a:cxn ang="0">
              <a:pos x="wd2" y="hd2"/>
            </a:cxn>
            <a:cxn ang="5400000">
              <a:pos x="wd2" y="hd2"/>
            </a:cxn>
            <a:cxn ang="10800000">
              <a:pos x="wd2" y="hd2"/>
            </a:cxn>
            <a:cxn ang="16200000">
              <a:pos x="wd2" y="hd2"/>
            </a:cxn>
          </a:cxnLst>
          <a:rect l="0" t="0" r="r" b="b"/>
          <a:pathLst>
            <a:path w="21600" h="21600" fill="norm" stroke="1" extrusionOk="0">
              <a:moveTo>
                <a:pt x="0" y="14052"/>
              </a:moveTo>
              <a:lnTo>
                <a:pt x="5400" y="14052"/>
              </a:lnTo>
              <a:lnTo>
                <a:pt x="5400" y="0"/>
              </a:lnTo>
              <a:lnTo>
                <a:pt x="16200" y="0"/>
              </a:lnTo>
              <a:lnTo>
                <a:pt x="16200" y="14052"/>
              </a:lnTo>
              <a:lnTo>
                <a:pt x="21600" y="14052"/>
              </a:lnTo>
              <a:lnTo>
                <a:pt x="10800" y="21600"/>
              </a:lnTo>
              <a:close/>
            </a:path>
          </a:pathLst>
        </a:custGeom>
        <a:solidFill>
          <a:srgbClr val="FFFFFF">
            <a:alpha val="999"/>
          </a:srgbClr>
        </a:solidFill>
        <a:ln w="3175" cap="flat">
          <a:solidFill>
            <a:srgbClr val="C0C0C0"/>
          </a:solidFill>
          <a:prstDash val="solid"/>
          <a:miter lim="800000"/>
        </a:ln>
        <a:effectLst/>
      </xdr:spPr>
      <xdr:txBody>
        <a:bodyPr/>
        <a:lstStyle/>
        <a:p>
          <a:pPr/>
        </a:p>
      </xdr:txBody>
    </xdr:sp>
    <xdr:clientData/>
  </xdr:twoCellAnchor>
  <xdr:twoCellAnchor>
    <xdr:from>
      <xdr:col>21</xdr:col>
      <xdr:colOff>47624</xdr:colOff>
      <xdr:row>5</xdr:row>
      <xdr:rowOff>95250</xdr:rowOff>
    </xdr:from>
    <xdr:to>
      <xdr:col>22</xdr:col>
      <xdr:colOff>314325</xdr:colOff>
      <xdr:row>8</xdr:row>
      <xdr:rowOff>95250</xdr:rowOff>
    </xdr:to>
    <xdr:sp>
      <xdr:nvSpPr>
        <xdr:cNvPr id="29" name="AutoShape 6"/>
        <xdr:cNvSpPr/>
      </xdr:nvSpPr>
      <xdr:spPr>
        <a:xfrm flipV="1" rot="10800000">
          <a:off x="15122524" y="1270000"/>
          <a:ext cx="939801" cy="688976"/>
        </a:xfrm>
        <a:custGeom>
          <a:avLst/>
          <a:gdLst/>
          <a:ahLst/>
          <a:cxnLst>
            <a:cxn ang="0">
              <a:pos x="wd2" y="hd2"/>
            </a:cxn>
            <a:cxn ang="5400000">
              <a:pos x="wd2" y="hd2"/>
            </a:cxn>
            <a:cxn ang="10800000">
              <a:pos x="wd2" y="hd2"/>
            </a:cxn>
            <a:cxn ang="16200000">
              <a:pos x="wd2" y="hd2"/>
            </a:cxn>
          </a:cxnLst>
          <a:rect l="0" t="0" r="r" b="b"/>
          <a:pathLst>
            <a:path w="21600" h="21600" fill="norm" stroke="1" extrusionOk="0">
              <a:moveTo>
                <a:pt x="0" y="0"/>
              </a:moveTo>
              <a:cubicBezTo>
                <a:pt x="5400" y="0"/>
                <a:pt x="10800" y="5400"/>
                <a:pt x="10800" y="10800"/>
              </a:cubicBezTo>
              <a:cubicBezTo>
                <a:pt x="10800" y="16200"/>
                <a:pt x="16200" y="21600"/>
                <a:pt x="21600" y="21600"/>
              </a:cubicBezTo>
            </a:path>
          </a:pathLst>
        </a:custGeom>
        <a:noFill/>
        <a:ln w="3175" cap="flat">
          <a:solidFill>
            <a:srgbClr val="C0C0C0"/>
          </a:solidFill>
          <a:prstDash val="solid"/>
          <a:round/>
          <a:tailEnd type="triangle" w="med" len="med"/>
        </a:ln>
        <a:effectLst/>
      </xdr:spPr>
      <xdr:txBody>
        <a:bodyPr/>
        <a:lstStyle/>
        <a:p>
          <a:pPr/>
        </a:p>
      </xdr:txBody>
    </xdr:sp>
    <xdr:clientData/>
  </xdr:twoCellAnchor>
  <xdr:twoCellAnchor>
    <xdr:from>
      <xdr:col>17</xdr:col>
      <xdr:colOff>57149</xdr:colOff>
      <xdr:row>5</xdr:row>
      <xdr:rowOff>28575</xdr:rowOff>
    </xdr:from>
    <xdr:to>
      <xdr:col>19</xdr:col>
      <xdr:colOff>200024</xdr:colOff>
      <xdr:row>5</xdr:row>
      <xdr:rowOff>171450</xdr:rowOff>
    </xdr:to>
    <xdr:grpSp>
      <xdr:nvGrpSpPr>
        <xdr:cNvPr id="33" name="AutoShape 11"/>
        <xdr:cNvGrpSpPr/>
      </xdr:nvGrpSpPr>
      <xdr:grpSpPr>
        <a:xfrm>
          <a:off x="12909549" y="1203325"/>
          <a:ext cx="1006476" cy="142876"/>
          <a:chOff x="0" y="0"/>
          <a:chExt cx="1006474" cy="142875"/>
        </a:xfrm>
      </xdr:grpSpPr>
      <xdr:sp>
        <xdr:nvSpPr>
          <xdr:cNvPr id="30" name="Shape 30"/>
          <xdr:cNvSpPr/>
        </xdr:nvSpPr>
        <xdr:spPr>
          <a:xfrm>
            <a:off x="157261" y="0"/>
            <a:ext cx="849214" cy="142876"/>
          </a:xfrm>
          <a:custGeom>
            <a:avLst/>
            <a:gdLst/>
            <a:ahLst/>
            <a:cxnLst>
              <a:cxn ang="0">
                <a:pos x="wd2" y="hd2"/>
              </a:cxn>
              <a:cxn ang="5400000">
                <a:pos x="wd2" y="hd2"/>
              </a:cxn>
              <a:cxn ang="10800000">
                <a:pos x="wd2" y="hd2"/>
              </a:cxn>
              <a:cxn ang="16200000">
                <a:pos x="wd2" y="hd2"/>
              </a:cxn>
            </a:cxnLst>
            <a:rect l="0" t="0" r="r" b="b"/>
            <a:pathLst>
              <a:path w="21600" h="21600" fill="norm" stroke="1" extrusionOk="0">
                <a:moveTo>
                  <a:pt x="15200" y="0"/>
                </a:moveTo>
                <a:lnTo>
                  <a:pt x="15200" y="5400"/>
                </a:lnTo>
                <a:lnTo>
                  <a:pt x="0" y="5400"/>
                </a:lnTo>
                <a:lnTo>
                  <a:pt x="0" y="16200"/>
                </a:lnTo>
                <a:lnTo>
                  <a:pt x="15200" y="16200"/>
                </a:lnTo>
                <a:lnTo>
                  <a:pt x="15200" y="21600"/>
                </a:lnTo>
                <a:lnTo>
                  <a:pt x="21600" y="10800"/>
                </a:lnTo>
                <a:close/>
              </a:path>
            </a:pathLst>
          </a:custGeom>
          <a:solidFill>
            <a:srgbClr val="FFFFFF"/>
          </a:solidFill>
          <a:ln w="9525" cap="flat">
            <a:solidFill>
              <a:srgbClr val="000000"/>
            </a:solidFill>
            <a:prstDash val="solid"/>
            <a:miter lim="800000"/>
          </a:ln>
          <a:effectLst/>
        </xdr:spPr>
        <xdr:txBody>
          <a:bodyPr/>
          <a:lstStyle/>
          <a:p>
            <a:pPr/>
          </a:p>
        </xdr:txBody>
      </xdr:sp>
      <xdr:sp>
        <xdr:nvSpPr>
          <xdr:cNvPr id="31" name="Shape 31"/>
          <xdr:cNvSpPr/>
        </xdr:nvSpPr>
        <xdr:spPr>
          <a:xfrm>
            <a:off x="62904" y="35718"/>
            <a:ext cx="62906" cy="71439"/>
          </a:xfrm>
          <a:prstGeom prst="rect">
            <a:avLst/>
          </a:prstGeom>
          <a:solidFill>
            <a:srgbClr val="FFFFFF"/>
          </a:solidFill>
          <a:ln w="9525" cap="flat">
            <a:solidFill>
              <a:srgbClr val="000000"/>
            </a:solidFill>
            <a:prstDash val="solid"/>
            <a:miter lim="800000"/>
          </a:ln>
          <a:effectLst/>
        </xdr:spPr>
        <xdr:txBody>
          <a:bodyPr/>
          <a:lstStyle/>
          <a:p>
            <a:pPr/>
          </a:p>
        </xdr:txBody>
      </xdr:sp>
      <xdr:sp>
        <xdr:nvSpPr>
          <xdr:cNvPr id="32" name="Shape 32"/>
          <xdr:cNvSpPr/>
        </xdr:nvSpPr>
        <xdr:spPr>
          <a:xfrm>
            <a:off x="-1" y="35718"/>
            <a:ext cx="31454" cy="71439"/>
          </a:xfrm>
          <a:prstGeom prst="rect">
            <a:avLst/>
          </a:prstGeom>
          <a:solidFill>
            <a:srgbClr val="FFFFFF"/>
          </a:solidFill>
          <a:ln w="9525" cap="flat">
            <a:solidFill>
              <a:srgbClr val="000000"/>
            </a:solidFill>
            <a:prstDash val="solid"/>
            <a:miter lim="800000"/>
          </a:ln>
          <a:effectLst/>
        </xdr:spPr>
        <xdr:txBody>
          <a:bodyPr/>
          <a:lstStyle/>
          <a:p>
            <a:pPr/>
          </a:p>
        </xdr:txBody>
      </xdr:sp>
    </xdr:grpSp>
    <xdr:clientData/>
  </xdr:twoCellAnchor>
  <xdr:twoCellAnchor>
    <xdr:from>
      <xdr:col>9</xdr:col>
      <xdr:colOff>38100</xdr:colOff>
      <xdr:row>34</xdr:row>
      <xdr:rowOff>101600</xdr:rowOff>
    </xdr:from>
    <xdr:to>
      <xdr:col>10</xdr:col>
      <xdr:colOff>590550</xdr:colOff>
      <xdr:row>35</xdr:row>
      <xdr:rowOff>76200</xdr:rowOff>
    </xdr:to>
    <xdr:pic>
      <xdr:nvPicPr>
        <xdr:cNvPr id="34" name="image16.pdf"/>
        <xdr:cNvPicPr>
          <a:picLocks noChangeAspect="1"/>
        </xdr:cNvPicPr>
      </xdr:nvPicPr>
      <xdr:blipFill>
        <a:blip r:embed="rId1">
          <a:extLst/>
        </a:blip>
        <a:stretch>
          <a:fillRect/>
        </a:stretch>
      </xdr:blipFill>
      <xdr:spPr>
        <a:xfrm>
          <a:off x="7708900" y="6931025"/>
          <a:ext cx="1225550" cy="304800"/>
        </a:xfrm>
        <a:prstGeom prst="rect">
          <a:avLst/>
        </a:prstGeom>
        <a:ln w="12700" cap="flat">
          <a:noFill/>
          <a:miter lim="400000"/>
        </a:ln>
        <a:effectLst/>
      </xdr:spPr>
    </xdr:pic>
    <xdr:clientData/>
  </xdr:twoCellAnchor>
  <xdr:twoCellAnchor>
    <xdr:from>
      <xdr:col>23</xdr:col>
      <xdr:colOff>304800</xdr:colOff>
      <xdr:row>38</xdr:row>
      <xdr:rowOff>114300</xdr:rowOff>
    </xdr:from>
    <xdr:to>
      <xdr:col>26</xdr:col>
      <xdr:colOff>0</xdr:colOff>
      <xdr:row>40</xdr:row>
      <xdr:rowOff>76200</xdr:rowOff>
    </xdr:to>
    <xdr:pic>
      <xdr:nvPicPr>
        <xdr:cNvPr id="35" name="image15.pdf"/>
        <xdr:cNvPicPr>
          <a:picLocks noChangeAspect="1"/>
        </xdr:cNvPicPr>
      </xdr:nvPicPr>
      <xdr:blipFill>
        <a:blip r:embed="rId2">
          <a:extLst/>
        </a:blip>
        <a:stretch>
          <a:fillRect/>
        </a:stretch>
      </xdr:blipFill>
      <xdr:spPr>
        <a:xfrm>
          <a:off x="16471900" y="7769225"/>
          <a:ext cx="1270000" cy="285750"/>
        </a:xfrm>
        <a:prstGeom prst="rect">
          <a:avLst/>
        </a:prstGeom>
        <a:ln w="12700" cap="flat">
          <a:noFill/>
          <a:miter lim="400000"/>
        </a:ln>
        <a:effectLst/>
      </xdr:spPr>
    </xdr:pic>
    <xdr:clientData/>
  </xdr:twoCellAnchor>
</xdr:wsDr>
</file>

<file path=xl/drawings/drawing6.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5</xdr:col>
      <xdr:colOff>838200</xdr:colOff>
      <xdr:row>42</xdr:row>
      <xdr:rowOff>76200</xdr:rowOff>
    </xdr:from>
    <xdr:to>
      <xdr:col>6</xdr:col>
      <xdr:colOff>533400</xdr:colOff>
      <xdr:row>44</xdr:row>
      <xdr:rowOff>63500</xdr:rowOff>
    </xdr:to>
    <xdr:pic>
      <xdr:nvPicPr>
        <xdr:cNvPr id="37" name="image17.pdf"/>
        <xdr:cNvPicPr>
          <a:picLocks noChangeAspect="1"/>
        </xdr:cNvPicPr>
      </xdr:nvPicPr>
      <xdr:blipFill>
        <a:blip r:embed="rId1">
          <a:extLst/>
        </a:blip>
        <a:stretch>
          <a:fillRect/>
        </a:stretch>
      </xdr:blipFill>
      <xdr:spPr>
        <a:xfrm>
          <a:off x="6083300" y="7038975"/>
          <a:ext cx="1295400" cy="304800"/>
        </a:xfrm>
        <a:prstGeom prst="rect">
          <a:avLst/>
        </a:prstGeom>
        <a:ln w="12700" cap="flat">
          <a:noFill/>
          <a:miter lim="400000"/>
        </a:ln>
        <a:effectLst/>
      </xdr:spPr>
    </xdr:pic>
    <xdr:clientData/>
  </xdr:twoCellAnchor>
</xdr:wsDr>
</file>

<file path=xl/theme/theme1.xml><?xml version="1.0" encoding="utf-8"?>
<a:theme xmlns:a="http://schemas.openxmlformats.org/drawingml/2006/main" xmlns:r="http://schemas.openxmlformats.org/officeDocument/2006/relationships"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outerShdw sx="100000" sy="100000" kx="0" ky="0" algn="b" rotWithShape="0" blurRad="38100" dist="20000" dir="540000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0" tIns="0" rIns="0" bIns="0"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outerShdw sx="100000" sy="100000" kx="0" ky="0" algn="b" rotWithShape="0" blurRad="38100" dist="20000" dir="5400000">
            <a:srgbClr val="000000">
              <a:alpha val="38000"/>
            </a:srgbClr>
          </a:outerShdw>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_rels/sheet2.xml.rels><?xml version="1.0" encoding="UTF-8"?>
<Relationships xmlns="http://schemas.openxmlformats.org/package/2006/relationships"><Relationship Id="rId1" Type="http://schemas.openxmlformats.org/officeDocument/2006/relationships/drawing" Target="../drawings/drawing1.xml"/></Relationships>

</file>

<file path=xl/worksheets/_rels/sheet3.xml.rels><?xml version="1.0" encoding="UTF-8"?>
<Relationships xmlns="http://schemas.openxmlformats.org/package/2006/relationships"><Relationship Id="rId1" Type="http://schemas.openxmlformats.org/officeDocument/2006/relationships/drawing" Target="../drawings/drawing2.xml"/></Relationships>

</file>

<file path=xl/worksheets/_rels/sheet4.xml.rels><?xml version="1.0" encoding="UTF-8"?>
<Relationships xmlns="http://schemas.openxmlformats.org/package/2006/relationships"><Relationship Id="rId1" Type="http://schemas.openxmlformats.org/officeDocument/2006/relationships/drawing" Target="../drawings/drawing3.xml"/></Relationships>

</file>

<file path=xl/worksheets/_rels/sheet5.xml.rels><?xml version="1.0" encoding="UTF-8"?>
<Relationships xmlns="http://schemas.openxmlformats.org/package/2006/relationships"><Relationship Id="rId1" Type="http://schemas.openxmlformats.org/officeDocument/2006/relationships/drawing" Target="../drawings/drawing4.xml"/></Relationships>

</file>

<file path=xl/worksheets/_rels/sheet6.xml.rels><?xml version="1.0" encoding="UTF-8"?>
<Relationships xmlns="http://schemas.openxmlformats.org/package/2006/relationships"><Relationship Id="rId1" Type="http://schemas.openxmlformats.org/officeDocument/2006/relationships/drawing" Target="../drawings/drawing5.xml"/></Relationships>

</file>

<file path=xl/worksheets/_rels/sheet7.xml.rels><?xml version="1.0" encoding="UTF-8"?>
<Relationships xmlns="http://schemas.openxmlformats.org/package/2006/relationships"><Relationship Id="rId1" Type="http://schemas.openxmlformats.org/officeDocument/2006/relationships/drawing" Target="../drawings/drawing6.xml"/></Relationships>

</file>

<file path=xl/worksheets/sheet1.xml><?xml version="1.0" encoding="utf-8"?>
<worksheet xmlns:r="http://schemas.openxmlformats.org/officeDocument/2006/relationships" xmlns="http://schemas.openxmlformats.org/spreadsheetml/2006/main">
  <sheetViews>
    <sheetView workbookViewId="0" showGridLines="0" defaultGridColor="1"/>
  </sheetViews>
  <sheetFormatPr defaultColWidth="10" defaultRowHeight="13" customHeight="1" outlineLevelRow="0" outlineLevelCol="0"/>
  <cols>
    <col min="1" max="1" width="2" customWidth="1"/>
    <col min="2" max="4" width="33.6016" customWidth="1"/>
  </cols>
  <sheetData>
    <row r="3" ht="50" customHeight="1">
      <c r="B3" t="s" s="1">
        <v>0</v>
      </c>
      <c r="C3"/>
      <c r="D3"/>
    </row>
    <row r="7">
      <c r="B7" t="s" s="2">
        <v>1</v>
      </c>
      <c r="C7" t="s" s="2">
        <v>2</v>
      </c>
      <c r="D7" t="s" s="2">
        <v>3</v>
      </c>
    </row>
    <row r="9">
      <c r="B9" t="s" s="3">
        <v>4</v>
      </c>
      <c r="C9" s="3"/>
      <c r="D9" s="3"/>
    </row>
    <row r="10">
      <c r="B10" s="4"/>
      <c r="C10" t="s" s="4">
        <v>5</v>
      </c>
      <c r="D10" t="s" s="5">
        <v>4</v>
      </c>
    </row>
    <row r="11">
      <c r="B11" t="s" s="3">
        <v>14</v>
      </c>
      <c r="C11" s="3"/>
      <c r="D11" s="3"/>
    </row>
    <row r="12">
      <c r="B12" s="4"/>
      <c r="C12" t="s" s="4">
        <v>5</v>
      </c>
      <c r="D12" t="s" s="5">
        <v>14</v>
      </c>
    </row>
    <row r="13">
      <c r="B13" t="s" s="3">
        <v>68</v>
      </c>
      <c r="C13" s="3"/>
      <c r="D13" s="3"/>
    </row>
    <row r="14">
      <c r="B14" s="4"/>
      <c r="C14" t="s" s="4">
        <v>5</v>
      </c>
      <c r="D14" t="s" s="5">
        <v>68</v>
      </c>
    </row>
    <row r="15">
      <c r="B15" t="s" s="3">
        <v>146</v>
      </c>
      <c r="C15" s="3"/>
      <c r="D15" s="3"/>
    </row>
    <row r="16">
      <c r="B16" s="4"/>
      <c r="C16" t="s" s="4">
        <v>5</v>
      </c>
      <c r="D16" t="s" s="5">
        <v>146</v>
      </c>
    </row>
    <row r="17">
      <c r="B17" t="s" s="3">
        <v>218</v>
      </c>
      <c r="C17" s="3"/>
      <c r="D17" s="3"/>
    </row>
    <row r="18">
      <c r="B18" s="4"/>
      <c r="C18" t="s" s="4">
        <v>5</v>
      </c>
      <c r="D18" t="s" s="5">
        <v>218</v>
      </c>
    </row>
    <row r="19">
      <c r="B19" t="s" s="3">
        <v>260</v>
      </c>
      <c r="C19" s="3"/>
      <c r="D19" s="3"/>
    </row>
    <row r="20">
      <c r="B20" s="4"/>
      <c r="C20" t="s" s="4">
        <v>5</v>
      </c>
      <c r="D20" t="s" s="5">
        <v>260</v>
      </c>
    </row>
  </sheetData>
  <mergeCells count="1">
    <mergeCell ref="B3:D3"/>
  </mergeCells>
  <hyperlinks>
    <hyperlink ref="D10" location="'Title Page'!R1C1" tooltip="" display="Title Page"/>
    <hyperlink ref="D12" location="'Tab A '!R1C1" tooltip="" display="Tab A "/>
    <hyperlink ref="D14" location="'Tab B'!R1C1" tooltip="" display="Tab B"/>
    <hyperlink ref="D16" location="'Tab C'!R1C1" tooltip="" display="Tab C"/>
    <hyperlink ref="D18" location="'Tab D'!R1C1" tooltip="" display="Tab D"/>
    <hyperlink ref="D20" location="'Tab E'!R1C1" tooltip="" display="Tab E"/>
  </hyperlinks>
</worksheet>
</file>

<file path=xl/worksheets/sheet2.xml><?xml version="1.0" encoding="utf-8"?>
<worksheet xmlns:r="http://schemas.openxmlformats.org/officeDocument/2006/relationships" xmlns="http://schemas.openxmlformats.org/spreadsheetml/2006/main">
  <dimension ref="A1:F25"/>
  <sheetViews>
    <sheetView workbookViewId="0" showGridLines="0" defaultGridColor="1"/>
  </sheetViews>
  <sheetFormatPr defaultColWidth="8.83333" defaultRowHeight="12.5" customHeight="1" outlineLevelRow="0" outlineLevelCol="0"/>
  <cols>
    <col min="1" max="6" width="8.85156" style="6" customWidth="1"/>
    <col min="7" max="256" width="8.85156" style="6" customWidth="1"/>
  </cols>
  <sheetData>
    <row r="1" ht="12.5" customHeight="1">
      <c r="A1" s="7"/>
      <c r="B1" s="8"/>
      <c r="C1" s="8"/>
      <c r="D1" s="8"/>
      <c r="E1" s="8"/>
      <c r="F1" s="9"/>
    </row>
    <row r="2" ht="12.5" customHeight="1">
      <c r="A2" s="10"/>
      <c r="B2" s="11"/>
      <c r="C2" s="11"/>
      <c r="D2" s="11"/>
      <c r="E2" s="11"/>
      <c r="F2" s="12"/>
    </row>
    <row r="3" ht="12.5" customHeight="1">
      <c r="A3" s="10"/>
      <c r="B3" s="11"/>
      <c r="C3" s="11"/>
      <c r="D3" s="11"/>
      <c r="E3" s="11"/>
      <c r="F3" s="12"/>
    </row>
    <row r="4" ht="12.5" customHeight="1">
      <c r="A4" s="10"/>
      <c r="B4" s="11"/>
      <c r="C4" s="11"/>
      <c r="D4" s="11"/>
      <c r="E4" s="11"/>
      <c r="F4" s="12"/>
    </row>
    <row r="5" ht="12.5" customHeight="1">
      <c r="A5" s="10"/>
      <c r="B5" s="11"/>
      <c r="C5" s="11"/>
      <c r="D5" s="11"/>
      <c r="E5" s="11"/>
      <c r="F5" s="12"/>
    </row>
    <row r="6" ht="12.5" customHeight="1">
      <c r="A6" s="10"/>
      <c r="B6" s="11"/>
      <c r="C6" s="11"/>
      <c r="D6" s="11"/>
      <c r="E6" s="11"/>
      <c r="F6" s="12"/>
    </row>
    <row r="7" ht="12.5" customHeight="1">
      <c r="A7" s="10"/>
      <c r="B7" s="11"/>
      <c r="C7" s="11"/>
      <c r="D7" s="11"/>
      <c r="E7" s="11"/>
      <c r="F7" s="12"/>
    </row>
    <row r="8" ht="12.5" customHeight="1">
      <c r="A8" s="10"/>
      <c r="B8" s="11"/>
      <c r="C8" s="11"/>
      <c r="D8" s="11"/>
      <c r="E8" s="11"/>
      <c r="F8" s="12"/>
    </row>
    <row r="9" ht="12.5" customHeight="1">
      <c r="A9" s="10"/>
      <c r="B9" s="11"/>
      <c r="C9" s="11"/>
      <c r="D9" s="11"/>
      <c r="E9" s="11"/>
      <c r="F9" s="12"/>
    </row>
    <row r="10" ht="12.5" customHeight="1">
      <c r="A10" s="10"/>
      <c r="B10" s="11"/>
      <c r="C10" s="11"/>
      <c r="D10" s="11"/>
      <c r="E10" s="11"/>
      <c r="F10" s="12"/>
    </row>
    <row r="11" ht="12.5" customHeight="1">
      <c r="A11" s="10"/>
      <c r="B11" s="11"/>
      <c r="C11" s="11"/>
      <c r="D11" s="11"/>
      <c r="E11" s="11"/>
      <c r="F11" s="12"/>
    </row>
    <row r="12" ht="12.5" customHeight="1">
      <c r="A12" s="10"/>
      <c r="B12" s="11"/>
      <c r="C12" s="11"/>
      <c r="D12" s="11"/>
      <c r="E12" s="11"/>
      <c r="F12" s="12"/>
    </row>
    <row r="13" ht="61.5" customHeight="1">
      <c r="A13" s="10"/>
      <c r="B13" s="11"/>
      <c r="C13" t="s" s="13">
        <v>6</v>
      </c>
      <c r="D13" s="11"/>
      <c r="E13" s="11"/>
      <c r="F13" s="12"/>
    </row>
    <row r="14" ht="12.5" customHeight="1">
      <c r="A14" s="10"/>
      <c r="B14" s="11"/>
      <c r="C14" s="11"/>
      <c r="D14" s="11"/>
      <c r="E14" s="11"/>
      <c r="F14" s="12"/>
    </row>
    <row r="15" ht="28.5" customHeight="1">
      <c r="A15" s="10"/>
      <c r="B15" s="11"/>
      <c r="C15" t="s" s="14">
        <v>7</v>
      </c>
      <c r="D15" s="11"/>
      <c r="E15" s="11"/>
      <c r="F15" s="12"/>
    </row>
    <row r="16" ht="12.5" customHeight="1">
      <c r="A16" s="10"/>
      <c r="B16" s="11"/>
      <c r="C16" s="11"/>
      <c r="D16" s="11"/>
      <c r="E16" s="11"/>
      <c r="F16" s="12"/>
    </row>
    <row r="17" ht="12.5" customHeight="1">
      <c r="A17" s="10"/>
      <c r="B17" s="11"/>
      <c r="C17" s="11"/>
      <c r="D17" s="11"/>
      <c r="E17" s="11"/>
      <c r="F17" s="12"/>
    </row>
    <row r="18" ht="12.5" customHeight="1">
      <c r="A18" s="10"/>
      <c r="B18" s="11"/>
      <c r="C18" s="11"/>
      <c r="D18" s="11"/>
      <c r="E18" s="11"/>
      <c r="F18" s="12"/>
    </row>
    <row r="19" ht="12.5" customHeight="1">
      <c r="A19" s="10"/>
      <c r="B19" s="11"/>
      <c r="C19" s="11"/>
      <c r="D19" s="11"/>
      <c r="E19" s="11"/>
      <c r="F19" s="12"/>
    </row>
    <row r="20" ht="23.5" customHeight="1">
      <c r="A20" s="15"/>
      <c r="B20" t="s" s="16">
        <v>8</v>
      </c>
      <c r="C20" s="17"/>
      <c r="D20" s="17"/>
      <c r="E20" s="17"/>
      <c r="F20" s="12"/>
    </row>
    <row r="21" ht="20.5" customHeight="1">
      <c r="A21" t="s" s="18">
        <v>9</v>
      </c>
      <c r="B21" s="19"/>
      <c r="C21" s="19"/>
      <c r="D21" s="19"/>
      <c r="E21" s="19"/>
      <c r="F21" s="12"/>
    </row>
    <row r="22" ht="20.5" customHeight="1">
      <c r="A22" s="20"/>
      <c r="B22" t="s" s="21">
        <v>10</v>
      </c>
      <c r="C22" s="17"/>
      <c r="D22" s="17"/>
      <c r="E22" s="17"/>
      <c r="F22" s="12"/>
    </row>
    <row r="23" ht="20.5" customHeight="1">
      <c r="A23" t="s" s="18">
        <v>11</v>
      </c>
      <c r="B23" s="19"/>
      <c r="C23" s="19"/>
      <c r="D23" s="19"/>
      <c r="E23" s="19"/>
      <c r="F23" s="12"/>
    </row>
    <row r="24" ht="20.5" customHeight="1">
      <c r="A24" s="22"/>
      <c r="B24" t="s" s="21">
        <v>12</v>
      </c>
      <c r="C24" s="17"/>
      <c r="D24" s="17"/>
      <c r="E24" s="17"/>
      <c r="F24" s="12"/>
    </row>
    <row r="25" ht="20.5" customHeight="1">
      <c r="A25" t="s" s="23">
        <v>13</v>
      </c>
      <c r="B25" s="24"/>
      <c r="C25" s="24"/>
      <c r="D25" s="24"/>
      <c r="E25" s="24"/>
      <c r="F25" s="25"/>
    </row>
  </sheetData>
  <pageMargins left="0.75" right="0.75" top="1" bottom="1" header="0.5" footer="0.5"/>
  <pageSetup firstPageNumber="1" fitToHeight="1" fitToWidth="1" scale="100" useFirstPageNumber="0" orientation="portrait" pageOrder="downThenOver"/>
  <headerFooter>
    <oddFooter>&amp;C&amp;"Helvetica Neue,Regular"&amp;12&amp;K000000&amp;P</oddFooter>
  </headerFooter>
  <drawing r:id="rId1"/>
</worksheet>
</file>

<file path=xl/worksheets/sheet3.xml><?xml version="1.0" encoding="utf-8"?>
<worksheet xmlns:r="http://schemas.openxmlformats.org/officeDocument/2006/relationships" xmlns="http://schemas.openxmlformats.org/spreadsheetml/2006/main">
  <dimension ref="A1:AD47"/>
  <sheetViews>
    <sheetView workbookViewId="0" showGridLines="0" defaultGridColor="1"/>
  </sheetViews>
  <sheetFormatPr defaultColWidth="8.83333" defaultRowHeight="12.5" customHeight="1" outlineLevelRow="0" outlineLevelCol="0"/>
  <cols>
    <col min="1" max="4" width="8.85156" style="26" customWidth="1"/>
    <col min="5" max="5" width="28.6719" style="26" customWidth="1"/>
    <col min="6" max="6" width="16.5" style="26" customWidth="1"/>
    <col min="7" max="7" width="14.5" style="26" customWidth="1"/>
    <col min="8" max="8" width="10.5" style="26" customWidth="1"/>
    <col min="9" max="12" width="8.85156" style="26" customWidth="1"/>
    <col min="13" max="13" width="22" style="26" customWidth="1"/>
    <col min="14" max="14" width="15.1719" style="26" customWidth="1"/>
    <col min="15" max="15" width="16.8516" style="26" customWidth="1"/>
    <col min="16" max="16" width="12.6719" style="26" customWidth="1"/>
    <col min="17" max="18" width="8.85156" style="26" customWidth="1"/>
    <col min="19" max="19" width="5.35156" style="26" customWidth="1"/>
    <col min="20" max="20" width="22.8516" style="26" customWidth="1"/>
    <col min="21" max="21" width="16.5" style="26" customWidth="1"/>
    <col min="22" max="22" width="11.6719" style="26" customWidth="1"/>
    <col min="23" max="23" width="11.3516" style="26" customWidth="1"/>
    <col min="24" max="24" width="9.17188" style="26" customWidth="1"/>
    <col min="25" max="25" width="6" style="26" customWidth="1"/>
    <col min="26" max="26" width="32.3516" style="26" customWidth="1"/>
    <col min="27" max="27" width="13.6719" style="26" customWidth="1"/>
    <col min="28" max="29" width="8.85156" style="26" customWidth="1"/>
    <col min="30" max="30" width="6" style="26" customWidth="1"/>
    <col min="31" max="256" width="8.85156" style="26" customWidth="1"/>
  </cols>
  <sheetData>
    <row r="1" ht="12.5" customHeight="1">
      <c r="A1" s="7"/>
      <c r="B1" s="8"/>
      <c r="C1" s="8"/>
      <c r="D1" s="8"/>
      <c r="E1" s="8"/>
      <c r="F1" s="8"/>
      <c r="G1" s="8"/>
      <c r="H1" s="8"/>
      <c r="I1" s="8"/>
      <c r="J1" s="8"/>
      <c r="K1" s="8"/>
      <c r="L1" s="8"/>
      <c r="M1" s="8"/>
      <c r="N1" s="8"/>
      <c r="O1" s="8"/>
      <c r="P1" s="8"/>
      <c r="Q1" s="8"/>
      <c r="R1" s="8"/>
      <c r="S1" s="8"/>
      <c r="T1" s="8"/>
      <c r="U1" s="8"/>
      <c r="V1" s="8"/>
      <c r="W1" s="8"/>
      <c r="X1" s="8"/>
      <c r="Y1" s="8"/>
      <c r="Z1" s="8"/>
      <c r="AA1" s="8"/>
      <c r="AB1" s="8"/>
      <c r="AC1" s="8"/>
      <c r="AD1" s="9"/>
    </row>
    <row r="2" ht="12.5" customHeight="1">
      <c r="A2" s="10"/>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2"/>
    </row>
    <row r="3" ht="13.5" customHeight="1">
      <c r="A3" s="10"/>
      <c r="B3" s="11"/>
      <c r="C3" s="11"/>
      <c r="D3" s="11"/>
      <c r="E3" t="s" s="27">
        <v>15</v>
      </c>
      <c r="F3" s="28"/>
      <c r="G3" s="28"/>
      <c r="H3" s="28"/>
      <c r="I3" s="28"/>
      <c r="J3" s="11"/>
      <c r="K3" s="11"/>
      <c r="L3" t="s" s="27">
        <v>16</v>
      </c>
      <c r="M3" s="28"/>
      <c r="N3" s="28"/>
      <c r="O3" s="28"/>
      <c r="P3" s="28"/>
      <c r="Q3" s="11"/>
      <c r="R3" s="11"/>
      <c r="S3" t="s" s="27">
        <v>17</v>
      </c>
      <c r="T3" s="28"/>
      <c r="U3" s="28"/>
      <c r="V3" s="28"/>
      <c r="W3" s="28"/>
      <c r="X3" s="11"/>
      <c r="Y3" s="17"/>
      <c r="Z3" s="17"/>
      <c r="AA3" s="17"/>
      <c r="AB3" s="17"/>
      <c r="AC3" s="17"/>
      <c r="AD3" s="29"/>
    </row>
    <row r="4" ht="19.5" customHeight="1">
      <c r="A4" s="10"/>
      <c r="B4" s="11"/>
      <c r="C4" s="11"/>
      <c r="D4" s="30"/>
      <c r="E4" s="30"/>
      <c r="F4" s="30"/>
      <c r="G4" s="30"/>
      <c r="H4" s="30"/>
      <c r="I4" s="30"/>
      <c r="J4" s="11"/>
      <c r="K4" s="11"/>
      <c r="L4" s="30"/>
      <c r="M4" s="30"/>
      <c r="N4" s="30"/>
      <c r="O4" s="30"/>
      <c r="P4" s="30"/>
      <c r="Q4" s="11"/>
      <c r="R4" s="11"/>
      <c r="S4" s="30"/>
      <c r="T4" s="30"/>
      <c r="U4" s="30"/>
      <c r="V4" s="30"/>
      <c r="W4" s="30"/>
      <c r="X4" s="11"/>
      <c r="Y4" s="31"/>
      <c r="Z4" s="31"/>
      <c r="AA4" s="31"/>
      <c r="AB4" s="32"/>
      <c r="AC4" s="33"/>
      <c r="AD4" s="34"/>
    </row>
    <row r="5" ht="26.25" customHeight="1">
      <c r="A5" s="10"/>
      <c r="B5" s="11"/>
      <c r="C5" s="11"/>
      <c r="D5" s="35"/>
      <c r="E5" t="s" s="36">
        <v>18</v>
      </c>
      <c r="F5" t="s" s="36">
        <v>19</v>
      </c>
      <c r="G5" t="s" s="36">
        <v>20</v>
      </c>
      <c r="H5" t="s" s="37">
        <v>21</v>
      </c>
      <c r="I5" t="s" s="38">
        <v>22</v>
      </c>
      <c r="J5" s="39"/>
      <c r="K5" s="40"/>
      <c r="L5" s="41"/>
      <c r="M5" t="s" s="42">
        <v>18</v>
      </c>
      <c r="N5" t="s" s="42">
        <v>23</v>
      </c>
      <c r="O5" t="s" s="42">
        <v>24</v>
      </c>
      <c r="P5" t="s" s="43">
        <v>25</v>
      </c>
      <c r="Q5" s="39"/>
      <c r="R5" s="11"/>
      <c r="S5" s="35"/>
      <c r="T5" t="s" s="44">
        <v>26</v>
      </c>
      <c r="U5" t="s" s="42">
        <v>27</v>
      </c>
      <c r="V5" s="35"/>
      <c r="W5" s="45"/>
      <c r="X5" s="46"/>
      <c r="Y5" s="47"/>
      <c r="Z5" s="48"/>
      <c r="AA5" s="48"/>
      <c r="AB5" s="47"/>
      <c r="AC5" t="s" s="49">
        <v>28</v>
      </c>
      <c r="AD5" s="50"/>
    </row>
    <row r="6" ht="12.5" customHeight="1">
      <c r="A6" s="10"/>
      <c r="B6" s="11"/>
      <c r="C6" s="11"/>
      <c r="D6" s="47"/>
      <c r="E6" t="s" s="51">
        <v>29</v>
      </c>
      <c r="F6" s="52">
        <v>146537</v>
      </c>
      <c r="G6" s="52">
        <v>113453</v>
      </c>
      <c r="H6" s="53">
        <f>IF(ISERROR(G6/F6),"0%",(G6/F6))</f>
        <v>0.7742276694623201</v>
      </c>
      <c r="I6" s="53">
        <f>IF(ISERROR(F6/$F$14),"0%",(F6/$F$14))</f>
        <v>0.5622220772793021</v>
      </c>
      <c r="J6" s="46"/>
      <c r="K6" s="40"/>
      <c r="L6" s="54"/>
      <c r="M6" t="s" s="55">
        <v>29</v>
      </c>
      <c r="N6" s="52">
        <v>119239</v>
      </c>
      <c r="O6" s="56">
        <f>F6</f>
        <v>146537</v>
      </c>
      <c r="P6" s="57">
        <f>IF(ISERROR(N6/O6),"$0.00",(N6/O6))</f>
        <v>0.8137125777107488</v>
      </c>
      <c r="Q6" s="46"/>
      <c r="R6" s="11"/>
      <c r="S6" s="58"/>
      <c r="T6" t="s" s="59">
        <v>30</v>
      </c>
      <c r="U6" s="56">
        <f>G14</f>
        <v>201234</v>
      </c>
      <c r="V6" t="s" s="60">
        <v>31</v>
      </c>
      <c r="W6" t="s" s="61">
        <v>32</v>
      </c>
      <c r="X6" s="46"/>
      <c r="Y6" s="58"/>
      <c r="Z6" t="s" s="59">
        <v>33</v>
      </c>
      <c r="AA6" s="52">
        <v>631614</v>
      </c>
      <c r="AB6" s="62"/>
      <c r="AC6" s="53">
        <f>IF(ISERROR(AA6/$AA$24),"0.00%",AA6/$AA$24)</f>
        <v>0.520428165448983</v>
      </c>
      <c r="AD6" s="63"/>
    </row>
    <row r="7" ht="12.5" customHeight="1">
      <c r="A7" s="10"/>
      <c r="B7" s="11"/>
      <c r="C7" s="11"/>
      <c r="D7" s="47"/>
      <c r="E7" t="s" s="51">
        <v>34</v>
      </c>
      <c r="F7" s="52"/>
      <c r="G7" s="52"/>
      <c r="H7" t="s" s="64">
        <f>IF(ISERROR(G7/F7),"0%",(G7/F7))</f>
        <v>35</v>
      </c>
      <c r="I7" s="53">
        <f>IF(ISERROR(F7/$F$14),"0%",(F7/$F$14))</f>
        <v>0</v>
      </c>
      <c r="J7" s="46"/>
      <c r="K7" s="40"/>
      <c r="L7" s="54"/>
      <c r="M7" t="s" s="55">
        <v>36</v>
      </c>
      <c r="N7" s="52"/>
      <c r="O7" s="56">
        <f>F7</f>
        <v>0</v>
      </c>
      <c r="P7" t="s" s="64">
        <f>IF(ISERROR(N7/O7),"$0.00",(N7/O7))</f>
        <v>37</v>
      </c>
      <c r="Q7" s="46"/>
      <c r="R7" s="11"/>
      <c r="S7" s="58"/>
      <c r="T7" t="s" s="59">
        <v>38</v>
      </c>
      <c r="U7" s="52"/>
      <c r="V7" s="53">
        <f>IF(ISERROR(U7/$U$6),"0.00%",U7/$U$6)</f>
        <v>0</v>
      </c>
      <c r="W7" s="65"/>
      <c r="X7" s="46"/>
      <c r="Y7" s="47"/>
      <c r="Z7" s="66"/>
      <c r="AA7" s="66"/>
      <c r="AB7" s="11"/>
      <c r="AC7" s="66"/>
      <c r="AD7" s="50"/>
    </row>
    <row r="8" ht="12.5" customHeight="1">
      <c r="A8" s="10"/>
      <c r="B8" s="11"/>
      <c r="C8" s="11"/>
      <c r="D8" s="47"/>
      <c r="E8" t="s" s="51">
        <v>39</v>
      </c>
      <c r="F8" s="52"/>
      <c r="G8" s="52"/>
      <c r="H8" t="s" s="64">
        <f>IF(ISERROR(G8/F8),"0%",(G8/F8))</f>
        <v>35</v>
      </c>
      <c r="I8" s="53">
        <f>IF(ISERROR(F8/$F$14),"0%",(F8/$F$14))</f>
        <v>0</v>
      </c>
      <c r="J8" s="46"/>
      <c r="K8" s="40"/>
      <c r="L8" s="54"/>
      <c r="M8" t="s" s="55">
        <v>39</v>
      </c>
      <c r="N8" s="52"/>
      <c r="O8" s="56">
        <f>F8</f>
        <v>0</v>
      </c>
      <c r="P8" t="s" s="64">
        <f>IF(ISERROR(N8/O8),"$0.00",(N8/O8))</f>
        <v>37</v>
      </c>
      <c r="Q8" s="46"/>
      <c r="R8" s="11"/>
      <c r="S8" s="58"/>
      <c r="T8" t="s" s="59">
        <v>40</v>
      </c>
      <c r="U8" s="52"/>
      <c r="V8" s="53">
        <f>IF(ISERROR(U8/$U$6),"0.00%",U8/$U$6)</f>
        <v>0</v>
      </c>
      <c r="W8" s="65"/>
      <c r="X8" s="46"/>
      <c r="Y8" s="58"/>
      <c r="Z8" t="s" s="59">
        <v>41</v>
      </c>
      <c r="AA8" s="52">
        <v>212328</v>
      </c>
      <c r="AB8" s="62"/>
      <c r="AC8" s="53">
        <f>IF(ISERROR(AA8/$AA$24),"0.00%",AA8/$AA$24)</f>
        <v>0.1749509534517152</v>
      </c>
      <c r="AD8" s="67"/>
    </row>
    <row r="9" ht="12.5" customHeight="1">
      <c r="A9" s="10"/>
      <c r="B9" s="11"/>
      <c r="C9" s="11"/>
      <c r="D9" s="47"/>
      <c r="E9" t="s" s="51">
        <v>42</v>
      </c>
      <c r="F9" s="52">
        <v>58038</v>
      </c>
      <c r="G9" s="52">
        <v>33017</v>
      </c>
      <c r="H9" s="53">
        <f>IF(ISERROR(G9/F9),"0%",(G9/F9))</f>
        <v>0.5688859023398463</v>
      </c>
      <c r="I9" s="53">
        <f>IF(ISERROR(F9/$F$14),"0%",(F9/$F$14))</f>
        <v>0.2226758083019042</v>
      </c>
      <c r="J9" s="46"/>
      <c r="K9" s="40"/>
      <c r="L9" s="54"/>
      <c r="M9" t="s" s="55">
        <v>42</v>
      </c>
      <c r="N9" s="52">
        <v>54174</v>
      </c>
      <c r="O9" s="56">
        <f>F9</f>
        <v>58038</v>
      </c>
      <c r="P9" s="57">
        <f>IF(ISERROR(N9/O9),"$0.00",(N9/O9))</f>
        <v>0.9334229298046107</v>
      </c>
      <c r="Q9" s="46"/>
      <c r="R9" s="11"/>
      <c r="S9" s="58"/>
      <c r="T9" t="s" s="59">
        <v>43</v>
      </c>
      <c r="U9" s="52">
        <v>130034</v>
      </c>
      <c r="V9" s="53">
        <f>IF(ISERROR(U9/$U$6),"0.00%",U9/$U$6)</f>
        <v>0.6461830505779341</v>
      </c>
      <c r="W9" s="65"/>
      <c r="X9" s="46"/>
      <c r="Y9" s="47"/>
      <c r="Z9" s="66"/>
      <c r="AA9" s="66"/>
      <c r="AB9" s="11"/>
      <c r="AC9" s="66"/>
      <c r="AD9" s="68"/>
    </row>
    <row r="10" ht="12.5" customHeight="1">
      <c r="A10" s="10"/>
      <c r="B10" s="11"/>
      <c r="C10" s="11"/>
      <c r="D10" s="47"/>
      <c r="E10" t="s" s="51">
        <v>44</v>
      </c>
      <c r="F10" s="52"/>
      <c r="G10" s="52"/>
      <c r="H10" t="s" s="64">
        <f>IF(ISERROR(G10/F10),"0%",(G10/F10))</f>
        <v>35</v>
      </c>
      <c r="I10" s="53">
        <f>IF(ISERROR(F10/$F$14),"0%",(F10/$F$14))</f>
        <v>0</v>
      </c>
      <c r="J10" s="46"/>
      <c r="K10" s="40"/>
      <c r="L10" s="54"/>
      <c r="M10" t="s" s="55">
        <v>44</v>
      </c>
      <c r="N10" s="52"/>
      <c r="O10" s="56">
        <f>F10</f>
        <v>0</v>
      </c>
      <c r="P10" t="s" s="64">
        <f>IF(ISERROR(N10/O10),"$0.00",(N10/O10))</f>
        <v>37</v>
      </c>
      <c r="Q10" s="46"/>
      <c r="R10" s="11"/>
      <c r="S10" s="58"/>
      <c r="T10" t="s" s="59">
        <v>45</v>
      </c>
      <c r="U10" s="52">
        <v>27169</v>
      </c>
      <c r="V10" s="53">
        <f>IF(ISERROR(U10/$U$6),"0.00%",U10/$U$6)</f>
        <v>0.1350119761074172</v>
      </c>
      <c r="W10" s="65"/>
      <c r="X10" s="46"/>
      <c r="Y10" s="58"/>
      <c r="Z10" t="s" s="59">
        <v>46</v>
      </c>
      <c r="AA10" s="52">
        <v>123864</v>
      </c>
      <c r="AB10" s="62"/>
      <c r="AC10" s="53">
        <f>IF(ISERROR(AA10/$AA$24),"0.00%",AA10/$AA$24)</f>
        <v>0.1020596666400251</v>
      </c>
      <c r="AD10" s="67"/>
    </row>
    <row r="11" ht="12.5" customHeight="1">
      <c r="A11" s="10"/>
      <c r="B11" s="11"/>
      <c r="C11" s="11"/>
      <c r="D11" s="47"/>
      <c r="E11" t="s" s="51">
        <v>47</v>
      </c>
      <c r="F11" s="52">
        <v>43668</v>
      </c>
      <c r="G11" s="52">
        <v>48149</v>
      </c>
      <c r="H11" s="53">
        <f>IF(ISERROR(G11/F11),"0%",(G11/F11))</f>
        <v>1.102615187322525</v>
      </c>
      <c r="I11" s="53">
        <f>IF(ISERROR(F11/$F$14),"0%",(F11/$F$14))</f>
        <v>0.1675420792743987</v>
      </c>
      <c r="J11" s="46"/>
      <c r="K11" s="40"/>
      <c r="L11" s="54"/>
      <c r="M11" t="s" s="55">
        <v>48</v>
      </c>
      <c r="N11" s="52">
        <v>18336</v>
      </c>
      <c r="O11" s="56">
        <f>F11</f>
        <v>43668</v>
      </c>
      <c r="P11" s="57">
        <f>IF(ISERROR(N11/O11),"$0.00",(N11/O11))</f>
        <v>0.419895575707612</v>
      </c>
      <c r="Q11" s="46"/>
      <c r="R11" s="11"/>
      <c r="S11" s="58"/>
      <c r="T11" t="s" s="59">
        <v>49</v>
      </c>
      <c r="U11" s="52">
        <v>29139</v>
      </c>
      <c r="V11" s="53">
        <f>IF(ISERROR(U11/$U$6),"0.00%",U11/$U$6)</f>
        <v>0.1448015742866514</v>
      </c>
      <c r="W11" s="65"/>
      <c r="X11" s="46"/>
      <c r="Y11" s="47"/>
      <c r="Z11" s="66"/>
      <c r="AA11" s="66"/>
      <c r="AB11" s="11"/>
      <c r="AC11" s="69"/>
      <c r="AD11" s="68"/>
    </row>
    <row r="12" ht="13" customHeight="1">
      <c r="A12" s="10"/>
      <c r="B12" s="11"/>
      <c r="C12" s="11"/>
      <c r="D12" s="47"/>
      <c r="E12" t="s" s="51">
        <v>50</v>
      </c>
      <c r="F12" s="52">
        <v>12396</v>
      </c>
      <c r="G12" s="52">
        <v>11478</v>
      </c>
      <c r="H12" s="53">
        <f>IF(ISERROR(G12/F12),"0%",(G12/F12))</f>
        <v>0.92594385285576</v>
      </c>
      <c r="I12" s="53">
        <f>IF(ISERROR(F12/$F$14),"0%",(F12/$F$14))</f>
        <v>0.04756003514439512</v>
      </c>
      <c r="J12" s="46"/>
      <c r="K12" s="40"/>
      <c r="L12" s="70"/>
      <c r="M12" t="s" s="71">
        <v>51</v>
      </c>
      <c r="N12" s="72">
        <f>SUM(N6:N11)</f>
        <v>191749</v>
      </c>
      <c r="O12" s="72">
        <f>SUM(O6:O11)</f>
        <v>248243</v>
      </c>
      <c r="P12" s="57">
        <f>IF(ISERROR(N12/O12),"$0.00",(N12/O12))</f>
        <v>0.7724246000894285</v>
      </c>
      <c r="Q12" s="46"/>
      <c r="R12" s="11"/>
      <c r="S12" s="58"/>
      <c r="T12" t="s" s="59">
        <v>52</v>
      </c>
      <c r="U12" s="52"/>
      <c r="V12" s="53">
        <f>IF(ISERROR(U12/$U$6),"0.00%",U12/$U$6)</f>
        <v>0</v>
      </c>
      <c r="W12" s="65"/>
      <c r="X12" s="46"/>
      <c r="Y12" s="58"/>
      <c r="Z12" s="65"/>
      <c r="AA12" s="65"/>
      <c r="AB12" s="46"/>
      <c r="AC12" s="11"/>
      <c r="AD12" s="68"/>
    </row>
    <row r="13" ht="12.5" customHeight="1">
      <c r="A13" s="10"/>
      <c r="B13" s="11"/>
      <c r="C13" s="11"/>
      <c r="D13" s="47"/>
      <c r="E13" t="s" s="51">
        <v>53</v>
      </c>
      <c r="F13" s="73"/>
      <c r="G13" s="52">
        <v>-4863</v>
      </c>
      <c r="H13" t="s" s="64">
        <f>IF(ISERROR(G13/F13),"0%",(G13/F13))</f>
        <v>35</v>
      </c>
      <c r="I13" s="53">
        <f>IF(ISERROR(F13/$F$14),"0%",(F13/$F$14))</f>
        <v>0</v>
      </c>
      <c r="J13" s="46"/>
      <c r="K13" s="11"/>
      <c r="L13" s="74"/>
      <c r="M13" s="74"/>
      <c r="N13" s="74"/>
      <c r="O13" s="74"/>
      <c r="P13" s="69"/>
      <c r="Q13" s="11"/>
      <c r="R13" s="11"/>
      <c r="S13" s="58"/>
      <c r="T13" t="s" s="59">
        <v>54</v>
      </c>
      <c r="U13" s="52"/>
      <c r="V13" s="53">
        <f>IF(ISERROR(U13/$U$6),"0.00%",U13/$U$6)</f>
        <v>0</v>
      </c>
      <c r="W13" s="65"/>
      <c r="X13" s="46"/>
      <c r="Y13" s="47"/>
      <c r="Z13" s="66"/>
      <c r="AA13" s="66"/>
      <c r="AB13" s="11"/>
      <c r="AC13" s="11"/>
      <c r="AD13" s="68"/>
    </row>
    <row r="14" ht="13.5" customHeight="1">
      <c r="A14" s="10"/>
      <c r="B14" s="11"/>
      <c r="C14" s="11"/>
      <c r="D14" s="75"/>
      <c r="E14" t="s" s="76">
        <v>51</v>
      </c>
      <c r="F14" s="72">
        <f>SUM(F6:F13)</f>
        <v>260639</v>
      </c>
      <c r="G14" s="72">
        <f>SUM(G6:G13)</f>
        <v>201234</v>
      </c>
      <c r="H14" s="77">
        <f>IF(ISERROR(G14/F14),"0.00%",G14/F14)</f>
        <v>0.7720793895004201</v>
      </c>
      <c r="I14" s="78">
        <f>SUM(I6:I13)</f>
        <v>1</v>
      </c>
      <c r="J14" s="46"/>
      <c r="K14" s="11"/>
      <c r="L14" s="11"/>
      <c r="M14" s="11"/>
      <c r="N14" s="11"/>
      <c r="O14" s="11"/>
      <c r="P14" s="11"/>
      <c r="Q14" s="11"/>
      <c r="R14" s="11"/>
      <c r="S14" s="58"/>
      <c r="T14" t="s" s="59">
        <v>55</v>
      </c>
      <c r="U14" s="56">
        <f>SUM(U7:U13)</f>
        <v>186342</v>
      </c>
      <c r="V14" s="53">
        <f>IF(ISERROR(U14/$U$6),"0.00%",U14/$U$6)</f>
        <v>0.9259966009720028</v>
      </c>
      <c r="W14" s="65"/>
      <c r="X14" s="46"/>
      <c r="Y14" s="58"/>
      <c r="Z14" t="s" s="59">
        <v>56</v>
      </c>
      <c r="AA14" s="56">
        <f>AA6+AA8+AA10+AA12</f>
        <v>967806</v>
      </c>
      <c r="AB14" s="46"/>
      <c r="AC14" s="79"/>
      <c r="AD14" s="68"/>
    </row>
    <row r="15" ht="13" customHeight="1">
      <c r="A15" s="10"/>
      <c r="B15" s="11"/>
      <c r="C15" s="11"/>
      <c r="D15" s="74"/>
      <c r="E15" s="74"/>
      <c r="F15" s="74"/>
      <c r="G15" s="74"/>
      <c r="H15" s="74"/>
      <c r="I15" s="74"/>
      <c r="J15" s="11"/>
      <c r="K15" s="11"/>
      <c r="L15" s="11"/>
      <c r="M15" s="11"/>
      <c r="N15" s="11"/>
      <c r="O15" s="11"/>
      <c r="P15" s="11"/>
      <c r="Q15" s="11"/>
      <c r="R15" s="11"/>
      <c r="S15" s="80"/>
      <c r="T15" t="s" s="81">
        <v>57</v>
      </c>
      <c r="U15" s="72">
        <f>U6-U14</f>
        <v>14892</v>
      </c>
      <c r="V15" s="77">
        <f>IF(ISERROR(U15/$U$6),"0.00%",U15/$U$6)</f>
        <v>0.07400339902799725</v>
      </c>
      <c r="W15" s="82"/>
      <c r="X15" s="46"/>
      <c r="Y15" s="47"/>
      <c r="Z15" s="69"/>
      <c r="AA15" s="69"/>
      <c r="AB15" s="11"/>
      <c r="AC15" s="11"/>
      <c r="AD15" s="68"/>
    </row>
    <row r="16" ht="12.5" customHeight="1">
      <c r="A16" s="10"/>
      <c r="B16" s="11"/>
      <c r="C16" s="11"/>
      <c r="D16" s="11"/>
      <c r="E16" s="11"/>
      <c r="F16" s="11"/>
      <c r="G16" s="11"/>
      <c r="H16" s="11"/>
      <c r="I16" s="11"/>
      <c r="J16" s="11"/>
      <c r="K16" s="11"/>
      <c r="L16" s="11"/>
      <c r="M16" s="11"/>
      <c r="N16" s="11"/>
      <c r="O16" s="11"/>
      <c r="P16" s="11"/>
      <c r="Q16" s="11"/>
      <c r="R16" s="11"/>
      <c r="S16" s="74"/>
      <c r="T16" s="74"/>
      <c r="U16" s="74"/>
      <c r="V16" s="74"/>
      <c r="W16" s="74"/>
      <c r="X16" s="11"/>
      <c r="Y16" s="47"/>
      <c r="Z16" s="83"/>
      <c r="AA16" s="83"/>
      <c r="AB16" s="11"/>
      <c r="AC16" s="11"/>
      <c r="AD16" s="50"/>
    </row>
    <row r="17" ht="13" customHeight="1">
      <c r="A17" s="10"/>
      <c r="B17" s="11"/>
      <c r="C17" s="11"/>
      <c r="D17" s="11"/>
      <c r="E17" s="11"/>
      <c r="F17" s="11"/>
      <c r="G17" s="11"/>
      <c r="H17" s="11"/>
      <c r="I17" s="11"/>
      <c r="J17" s="11"/>
      <c r="K17" s="11"/>
      <c r="L17" s="11"/>
      <c r="M17" s="30"/>
      <c r="N17" s="30"/>
      <c r="O17" s="30"/>
      <c r="P17" s="30"/>
      <c r="Q17" s="11"/>
      <c r="R17" s="11"/>
      <c r="S17" s="11"/>
      <c r="T17" s="11"/>
      <c r="U17" s="11"/>
      <c r="V17" s="11"/>
      <c r="W17" s="11"/>
      <c r="X17" s="11"/>
      <c r="Y17" s="84"/>
      <c r="Z17" t="s" s="59">
        <v>58</v>
      </c>
      <c r="AA17" s="52">
        <v>1213643</v>
      </c>
      <c r="AB17" s="46"/>
      <c r="AC17" s="11"/>
      <c r="AD17" s="50"/>
    </row>
    <row r="18" ht="13" customHeight="1">
      <c r="A18" s="10"/>
      <c r="B18" s="11"/>
      <c r="C18" s="11"/>
      <c r="D18" s="11"/>
      <c r="E18" s="11"/>
      <c r="F18" s="11"/>
      <c r="G18" s="11"/>
      <c r="H18" s="11"/>
      <c r="I18" s="11"/>
      <c r="J18" s="11"/>
      <c r="K18" s="11"/>
      <c r="L18" s="40"/>
      <c r="M18" t="s" s="85">
        <v>59</v>
      </c>
      <c r="N18" s="74"/>
      <c r="O18" s="86"/>
      <c r="P18" s="87"/>
      <c r="Q18" s="39"/>
      <c r="R18" s="11"/>
      <c r="S18" s="11"/>
      <c r="T18" s="11"/>
      <c r="U18" s="11"/>
      <c r="V18" s="11"/>
      <c r="W18" s="11"/>
      <c r="X18" s="11"/>
      <c r="Y18" s="88"/>
      <c r="Z18" s="69"/>
      <c r="AA18" s="89"/>
      <c r="AB18" s="11"/>
      <c r="AC18" s="11"/>
      <c r="AD18" s="50"/>
    </row>
    <row r="19" ht="13" customHeight="1">
      <c r="A19" s="10"/>
      <c r="B19" s="11"/>
      <c r="C19" s="11"/>
      <c r="D19" s="11"/>
      <c r="E19" s="30"/>
      <c r="F19" s="30"/>
      <c r="G19" s="30"/>
      <c r="H19" s="30"/>
      <c r="I19" s="11"/>
      <c r="J19" s="11"/>
      <c r="K19" s="11"/>
      <c r="L19" s="40"/>
      <c r="M19" t="s" s="90">
        <v>60</v>
      </c>
      <c r="N19" s="91"/>
      <c r="O19" s="53">
        <f>G21</f>
        <v>0.7742276694623201</v>
      </c>
      <c r="P19" s="92"/>
      <c r="Q19" s="39"/>
      <c r="R19" s="11"/>
      <c r="S19" s="11"/>
      <c r="T19" s="11"/>
      <c r="U19" s="11"/>
      <c r="V19" s="11"/>
      <c r="W19" s="11"/>
      <c r="X19" s="11"/>
      <c r="Y19" s="93"/>
      <c r="Z19" t="s" s="94">
        <v>61</v>
      </c>
      <c r="AA19" s="95"/>
      <c r="AB19" s="11"/>
      <c r="AC19" s="11"/>
      <c r="AD19" s="50"/>
    </row>
    <row r="20" ht="13.5" customHeight="1">
      <c r="A20" s="10"/>
      <c r="B20" s="11"/>
      <c r="C20" s="11"/>
      <c r="D20" s="40"/>
      <c r="E20" t="s" s="85">
        <v>59</v>
      </c>
      <c r="F20" s="74"/>
      <c r="G20" s="86"/>
      <c r="H20" s="87"/>
      <c r="I20" s="39"/>
      <c r="J20" s="11"/>
      <c r="K20" s="11"/>
      <c r="L20" s="40"/>
      <c r="M20" s="39"/>
      <c r="N20" s="11"/>
      <c r="O20" s="66"/>
      <c r="P20" s="40"/>
      <c r="Q20" s="39"/>
      <c r="R20" s="11"/>
      <c r="S20" s="11"/>
      <c r="T20" s="30"/>
      <c r="U20" s="30"/>
      <c r="V20" s="30"/>
      <c r="W20" s="30"/>
      <c r="X20" s="11"/>
      <c r="Y20" s="93"/>
      <c r="Z20" s="96"/>
      <c r="AA20" s="95"/>
      <c r="AB20" s="11"/>
      <c r="AC20" s="11"/>
      <c r="AD20" s="50"/>
    </row>
    <row r="21" ht="13" customHeight="1">
      <c r="A21" s="10"/>
      <c r="B21" s="11"/>
      <c r="C21" s="11"/>
      <c r="D21" s="40"/>
      <c r="E21" t="s" s="90">
        <v>60</v>
      </c>
      <c r="F21" s="91"/>
      <c r="G21" s="53">
        <f>IF(ISERROR((G6+G7+G8)/(F6+F7+F8)),"0.00%",(G6+G7+G8)/(F6+F7+F8))</f>
        <v>0.7742276694623201</v>
      </c>
      <c r="H21" s="92"/>
      <c r="I21" s="39"/>
      <c r="J21" s="11"/>
      <c r="K21" s="11"/>
      <c r="L21" s="40"/>
      <c r="M21" t="s" s="90">
        <v>62</v>
      </c>
      <c r="N21" s="91"/>
      <c r="O21" s="53">
        <f>H14</f>
        <v>0.7720793895004201</v>
      </c>
      <c r="P21" s="92"/>
      <c r="Q21" s="39"/>
      <c r="R21" s="11"/>
      <c r="S21" s="40"/>
      <c r="T21" t="s" s="85">
        <v>59</v>
      </c>
      <c r="U21" s="74"/>
      <c r="V21" s="86"/>
      <c r="W21" s="87"/>
      <c r="X21" s="39"/>
      <c r="Y21" s="97"/>
      <c r="Z21" t="s" s="94">
        <v>61</v>
      </c>
      <c r="AA21" s="95"/>
      <c r="AB21" s="11"/>
      <c r="AC21" s="11"/>
      <c r="AD21" s="50"/>
    </row>
    <row r="22" ht="12.5" customHeight="1">
      <c r="A22" s="10"/>
      <c r="B22" s="11"/>
      <c r="C22" s="11"/>
      <c r="D22" s="40"/>
      <c r="E22" s="39"/>
      <c r="F22" s="11"/>
      <c r="G22" s="66"/>
      <c r="H22" s="40"/>
      <c r="I22" s="39"/>
      <c r="J22" s="11"/>
      <c r="K22" s="11"/>
      <c r="L22" s="40"/>
      <c r="M22" s="39"/>
      <c r="N22" s="11"/>
      <c r="O22" s="66"/>
      <c r="P22" s="40"/>
      <c r="Q22" s="39"/>
      <c r="R22" s="11"/>
      <c r="S22" s="40"/>
      <c r="T22" t="s" s="90">
        <v>60</v>
      </c>
      <c r="U22" s="91"/>
      <c r="V22" s="53">
        <f>O19</f>
        <v>0.7742276694623201</v>
      </c>
      <c r="W22" s="92"/>
      <c r="X22" s="39"/>
      <c r="Y22" s="93"/>
      <c r="Z22" s="96"/>
      <c r="AA22" s="95"/>
      <c r="AB22" s="11"/>
      <c r="AC22" s="11"/>
      <c r="AD22" s="50"/>
    </row>
    <row r="23" ht="12.5" customHeight="1">
      <c r="A23" s="10"/>
      <c r="B23" s="11"/>
      <c r="C23" s="11"/>
      <c r="D23" s="40"/>
      <c r="E23" t="s" s="90">
        <v>62</v>
      </c>
      <c r="F23" s="91"/>
      <c r="G23" s="53">
        <f>H14</f>
        <v>0.7720793895004201</v>
      </c>
      <c r="H23" s="92"/>
      <c r="I23" s="39"/>
      <c r="J23" s="11"/>
      <c r="K23" s="11"/>
      <c r="L23" s="40"/>
      <c r="M23" t="s" s="90">
        <v>63</v>
      </c>
      <c r="N23" s="91"/>
      <c r="O23" s="57">
        <f>IF(ISERROR((N6+N7+N8)/(O6+O7+O8)),"$0.00",(N6+N7+N8)/(O6+O7+O8))</f>
        <v>0.8137125777107488</v>
      </c>
      <c r="P23" s="92"/>
      <c r="Q23" s="39"/>
      <c r="R23" s="11"/>
      <c r="S23" s="40"/>
      <c r="T23" s="39"/>
      <c r="U23" s="11"/>
      <c r="V23" s="66"/>
      <c r="W23" s="40"/>
      <c r="X23" s="39"/>
      <c r="Y23" s="93"/>
      <c r="Z23" s="96"/>
      <c r="AA23" s="98"/>
      <c r="AB23" s="11"/>
      <c r="AC23" s="11"/>
      <c r="AD23" s="50"/>
    </row>
    <row r="24" ht="13.5" customHeight="1">
      <c r="A24" s="10"/>
      <c r="B24" s="11"/>
      <c r="C24" s="11"/>
      <c r="D24" s="40"/>
      <c r="E24" s="99"/>
      <c r="F24" s="30"/>
      <c r="G24" s="100"/>
      <c r="H24" s="101"/>
      <c r="I24" s="39"/>
      <c r="J24" s="11"/>
      <c r="K24" s="11"/>
      <c r="L24" s="40"/>
      <c r="M24" s="99"/>
      <c r="N24" s="30"/>
      <c r="O24" s="100"/>
      <c r="P24" s="101"/>
      <c r="Q24" s="39"/>
      <c r="R24" s="11"/>
      <c r="S24" s="40"/>
      <c r="T24" t="s" s="90">
        <v>62</v>
      </c>
      <c r="U24" s="91"/>
      <c r="V24" s="53">
        <f>O21</f>
        <v>0.7720793895004201</v>
      </c>
      <c r="W24" s="92"/>
      <c r="X24" s="39"/>
      <c r="Y24" s="93"/>
      <c r="Z24" t="s" s="102">
        <v>64</v>
      </c>
      <c r="AA24" s="72">
        <f>AA17-AA19-AA21-AA22</f>
        <v>1213643</v>
      </c>
      <c r="AB24" s="46"/>
      <c r="AC24" s="11"/>
      <c r="AD24" s="50"/>
    </row>
    <row r="25" ht="12.5" customHeight="1">
      <c r="A25" s="10"/>
      <c r="B25" s="11"/>
      <c r="C25" s="11"/>
      <c r="D25" s="11"/>
      <c r="E25" s="74"/>
      <c r="F25" s="74"/>
      <c r="G25" s="74"/>
      <c r="H25" s="74"/>
      <c r="I25" s="11"/>
      <c r="J25" s="11"/>
      <c r="K25" s="11"/>
      <c r="L25" s="11"/>
      <c r="M25" s="74"/>
      <c r="N25" s="74"/>
      <c r="O25" s="74"/>
      <c r="P25" s="74"/>
      <c r="Q25" s="11"/>
      <c r="R25" s="11"/>
      <c r="S25" s="40"/>
      <c r="T25" s="39"/>
      <c r="U25" s="11"/>
      <c r="V25" s="66"/>
      <c r="W25" s="40"/>
      <c r="X25" s="39"/>
      <c r="Y25" s="47"/>
      <c r="Z25" s="74"/>
      <c r="AA25" s="86"/>
      <c r="AB25" s="11"/>
      <c r="AC25" s="11"/>
      <c r="AD25" s="50"/>
    </row>
    <row r="26" ht="12.5" customHeight="1">
      <c r="A26" s="10"/>
      <c r="B26" s="11"/>
      <c r="C26" s="11"/>
      <c r="D26" s="11"/>
      <c r="E26" s="11"/>
      <c r="F26" s="11"/>
      <c r="G26" s="11"/>
      <c r="H26" s="11"/>
      <c r="I26" s="11"/>
      <c r="J26" s="11"/>
      <c r="K26" s="11"/>
      <c r="L26" s="11"/>
      <c r="M26" s="11"/>
      <c r="N26" s="11"/>
      <c r="O26" s="11"/>
      <c r="P26" s="11"/>
      <c r="Q26" s="11"/>
      <c r="R26" s="11"/>
      <c r="S26" s="40"/>
      <c r="T26" t="s" s="90">
        <v>63</v>
      </c>
      <c r="U26" s="91"/>
      <c r="V26" s="57">
        <f>O23</f>
        <v>0.8137125777107488</v>
      </c>
      <c r="W26" s="92"/>
      <c r="X26" s="39"/>
      <c r="Y26" s="47"/>
      <c r="Z26" t="s" s="103">
        <v>56</v>
      </c>
      <c r="AA26" s="56">
        <f>AA14</f>
        <v>967806</v>
      </c>
      <c r="AB26" s="46"/>
      <c r="AC26" s="11"/>
      <c r="AD26" s="50"/>
    </row>
    <row r="27" ht="12.5" customHeight="1">
      <c r="A27" s="10"/>
      <c r="B27" s="11"/>
      <c r="C27" s="11"/>
      <c r="D27" s="11"/>
      <c r="E27" s="11"/>
      <c r="F27" s="11"/>
      <c r="G27" s="11"/>
      <c r="H27" s="11"/>
      <c r="I27" s="11"/>
      <c r="J27" s="11"/>
      <c r="K27" s="11"/>
      <c r="L27" s="11"/>
      <c r="M27" s="11"/>
      <c r="N27" s="11"/>
      <c r="O27" s="11"/>
      <c r="P27" s="11"/>
      <c r="Q27" s="11"/>
      <c r="R27" s="11"/>
      <c r="S27" s="40"/>
      <c r="T27" s="39"/>
      <c r="U27" s="11"/>
      <c r="V27" s="66"/>
      <c r="W27" s="40"/>
      <c r="X27" s="39"/>
      <c r="Y27" s="47"/>
      <c r="Z27" s="11"/>
      <c r="AA27" s="66"/>
      <c r="AB27" s="11"/>
      <c r="AC27" s="11"/>
      <c r="AD27" s="50"/>
    </row>
    <row r="28" ht="12.5" customHeight="1">
      <c r="A28" s="10"/>
      <c r="B28" s="11"/>
      <c r="C28" s="11"/>
      <c r="D28" s="11"/>
      <c r="E28" s="11"/>
      <c r="F28" s="11"/>
      <c r="G28" s="11"/>
      <c r="H28" s="11"/>
      <c r="I28" s="11"/>
      <c r="J28" s="11"/>
      <c r="K28" s="11"/>
      <c r="L28" s="11"/>
      <c r="M28" s="11"/>
      <c r="N28" s="11"/>
      <c r="O28" s="11"/>
      <c r="P28" s="11"/>
      <c r="Q28" s="11"/>
      <c r="R28" s="11"/>
      <c r="S28" s="40"/>
      <c r="T28" t="s" s="90">
        <v>65</v>
      </c>
      <c r="U28" s="91"/>
      <c r="V28" s="56">
        <f>U14</f>
        <v>186342</v>
      </c>
      <c r="W28" s="92"/>
      <c r="X28" s="39"/>
      <c r="Y28" s="47"/>
      <c r="Z28" t="s" s="103">
        <v>58</v>
      </c>
      <c r="AA28" s="56">
        <f>AA24</f>
        <v>1213643</v>
      </c>
      <c r="AB28" s="46"/>
      <c r="AC28" s="11"/>
      <c r="AD28" s="50"/>
    </row>
    <row r="29" ht="13" customHeight="1">
      <c r="A29" s="10"/>
      <c r="B29" s="11"/>
      <c r="C29" s="11"/>
      <c r="D29" s="11"/>
      <c r="E29" s="11"/>
      <c r="F29" s="11"/>
      <c r="G29" s="11"/>
      <c r="H29" s="11"/>
      <c r="I29" s="11"/>
      <c r="J29" s="11"/>
      <c r="K29" s="11"/>
      <c r="L29" s="11"/>
      <c r="M29" s="11"/>
      <c r="N29" s="11"/>
      <c r="O29" s="11"/>
      <c r="P29" s="11"/>
      <c r="Q29" s="11"/>
      <c r="R29" s="11"/>
      <c r="S29" s="40"/>
      <c r="T29" s="99"/>
      <c r="U29" s="30"/>
      <c r="V29" s="100"/>
      <c r="W29" s="101"/>
      <c r="X29" s="39"/>
      <c r="Y29" s="47"/>
      <c r="Z29" s="11"/>
      <c r="AA29" s="66"/>
      <c r="AB29" s="11"/>
      <c r="AC29" s="11"/>
      <c r="AD29" s="50"/>
    </row>
    <row r="30" ht="12.5" customHeight="1">
      <c r="A30" s="10"/>
      <c r="B30" s="11"/>
      <c r="C30" s="11"/>
      <c r="D30" s="11"/>
      <c r="E30" s="11"/>
      <c r="F30" s="11"/>
      <c r="G30" s="11"/>
      <c r="H30" s="11"/>
      <c r="I30" s="11"/>
      <c r="J30" s="11"/>
      <c r="K30" s="11"/>
      <c r="L30" s="11"/>
      <c r="M30" s="11"/>
      <c r="N30" s="11"/>
      <c r="O30" s="11"/>
      <c r="P30" s="11"/>
      <c r="Q30" s="11"/>
      <c r="R30" s="11"/>
      <c r="S30" s="11"/>
      <c r="T30" s="74"/>
      <c r="U30" s="74"/>
      <c r="V30" s="74"/>
      <c r="W30" s="74"/>
      <c r="X30" s="11"/>
      <c r="Y30" s="47"/>
      <c r="Z30" t="s" s="103">
        <v>66</v>
      </c>
      <c r="AA30" s="104">
        <f>IF(ISERROR(AA26/AA28),"0.00%",(AA26/AA28))</f>
        <v>0.7974387855407232</v>
      </c>
      <c r="AB30" s="46"/>
      <c r="AC30" s="11"/>
      <c r="AD30" s="50"/>
    </row>
    <row r="31" ht="13" customHeight="1">
      <c r="A31" s="10"/>
      <c r="B31" s="11"/>
      <c r="C31" s="11"/>
      <c r="D31" s="11"/>
      <c r="E31" s="11"/>
      <c r="F31" s="11"/>
      <c r="G31" s="11"/>
      <c r="H31" s="11"/>
      <c r="I31" s="11"/>
      <c r="J31" s="11"/>
      <c r="K31" s="11"/>
      <c r="L31" s="11"/>
      <c r="M31" s="11"/>
      <c r="N31" s="11"/>
      <c r="O31" s="11"/>
      <c r="P31" s="11"/>
      <c r="Q31" s="11"/>
      <c r="R31" s="11"/>
      <c r="S31" s="11"/>
      <c r="T31" s="11"/>
      <c r="U31" s="11"/>
      <c r="V31" s="11"/>
      <c r="W31" s="11"/>
      <c r="X31" s="11"/>
      <c r="Y31" s="47"/>
      <c r="Z31" s="11"/>
      <c r="AA31" s="69"/>
      <c r="AB31" s="11"/>
      <c r="AC31" s="105"/>
      <c r="AD31" t="s" s="106">
        <v>61</v>
      </c>
    </row>
    <row r="32" ht="15.5" customHeight="1">
      <c r="A32" s="10"/>
      <c r="B32" s="11"/>
      <c r="C32" s="11"/>
      <c r="D32" s="11"/>
      <c r="E32" s="11"/>
      <c r="F32" s="11"/>
      <c r="G32" s="11"/>
      <c r="H32" s="11"/>
      <c r="I32" s="11"/>
      <c r="J32" s="11"/>
      <c r="K32" s="11"/>
      <c r="L32" s="11"/>
      <c r="M32" s="11"/>
      <c r="N32" s="11"/>
      <c r="O32" s="11"/>
      <c r="P32" s="11"/>
      <c r="Q32" s="11"/>
      <c r="R32" s="11"/>
      <c r="S32" s="11"/>
      <c r="T32" s="11"/>
      <c r="U32" s="11"/>
      <c r="V32" s="11"/>
      <c r="W32" s="11"/>
      <c r="X32" s="11"/>
      <c r="Y32" s="47"/>
      <c r="Z32" t="s" s="107">
        <v>67</v>
      </c>
      <c r="AA32" s="11"/>
      <c r="AB32" s="11"/>
      <c r="AC32" s="11"/>
      <c r="AD32" s="50"/>
    </row>
    <row r="33" ht="12.5" customHeight="1">
      <c r="A33" s="10"/>
      <c r="B33" s="11"/>
      <c r="C33" s="11"/>
      <c r="D33" s="11"/>
      <c r="E33" s="11"/>
      <c r="F33" s="11"/>
      <c r="G33" s="11"/>
      <c r="H33" s="11"/>
      <c r="I33" s="11"/>
      <c r="J33" s="11"/>
      <c r="K33" s="11"/>
      <c r="L33" s="11"/>
      <c r="M33" s="11"/>
      <c r="N33" s="11"/>
      <c r="O33" s="11"/>
      <c r="P33" s="11"/>
      <c r="Q33" s="11"/>
      <c r="R33" s="11"/>
      <c r="S33" s="11"/>
      <c r="T33" s="11"/>
      <c r="U33" s="11"/>
      <c r="V33" s="11"/>
      <c r="W33" s="11"/>
      <c r="X33" s="11"/>
      <c r="Y33" s="47"/>
      <c r="Z33" s="11"/>
      <c r="AA33" s="11"/>
      <c r="AB33" s="11"/>
      <c r="AC33" s="11"/>
      <c r="AD33" s="50"/>
    </row>
    <row r="34" ht="13" customHeight="1">
      <c r="A34" s="10"/>
      <c r="B34" s="11"/>
      <c r="C34" s="11"/>
      <c r="D34" s="11"/>
      <c r="E34" s="11"/>
      <c r="F34" s="11"/>
      <c r="G34" s="11"/>
      <c r="H34" s="11"/>
      <c r="I34" s="11"/>
      <c r="J34" s="11"/>
      <c r="K34" s="11"/>
      <c r="L34" s="11"/>
      <c r="M34" s="11"/>
      <c r="N34" s="11"/>
      <c r="O34" s="11"/>
      <c r="P34" s="11"/>
      <c r="Q34" s="11"/>
      <c r="R34" s="11"/>
      <c r="S34" s="11"/>
      <c r="T34" s="11"/>
      <c r="U34" s="11"/>
      <c r="V34" s="11"/>
      <c r="W34" s="11"/>
      <c r="X34" s="11"/>
      <c r="Y34" s="47"/>
      <c r="Z34" s="30"/>
      <c r="AA34" s="30"/>
      <c r="AB34" s="30"/>
      <c r="AC34" s="11"/>
      <c r="AD34" s="50"/>
    </row>
    <row r="35" ht="13" customHeight="1">
      <c r="A35" s="10"/>
      <c r="B35" s="11"/>
      <c r="C35" s="11"/>
      <c r="D35" s="11"/>
      <c r="E35" s="11"/>
      <c r="F35" s="11"/>
      <c r="G35" s="11"/>
      <c r="H35" s="11"/>
      <c r="I35" s="11"/>
      <c r="J35" s="11"/>
      <c r="K35" s="11"/>
      <c r="L35" s="11"/>
      <c r="M35" s="11"/>
      <c r="N35" s="11"/>
      <c r="O35" s="11"/>
      <c r="P35" s="11"/>
      <c r="Q35" s="11"/>
      <c r="R35" s="11"/>
      <c r="S35" s="11"/>
      <c r="T35" s="11"/>
      <c r="U35" s="11"/>
      <c r="V35" s="11"/>
      <c r="W35" s="11"/>
      <c r="X35" s="11"/>
      <c r="Y35" s="108"/>
      <c r="Z35" t="s" s="85">
        <v>59</v>
      </c>
      <c r="AA35" s="86"/>
      <c r="AB35" s="87"/>
      <c r="AC35" s="39"/>
      <c r="AD35" s="50"/>
    </row>
    <row r="36" ht="12.5" customHeight="1">
      <c r="A36" s="10"/>
      <c r="B36" s="11"/>
      <c r="C36" s="11"/>
      <c r="D36" s="11"/>
      <c r="E36" s="11"/>
      <c r="F36" s="11"/>
      <c r="G36" s="11"/>
      <c r="H36" s="11"/>
      <c r="I36" s="11"/>
      <c r="J36" s="11"/>
      <c r="K36" s="11"/>
      <c r="L36" s="11"/>
      <c r="M36" s="11"/>
      <c r="N36" s="11"/>
      <c r="O36" s="11"/>
      <c r="P36" s="11"/>
      <c r="Q36" s="11"/>
      <c r="R36" s="11"/>
      <c r="S36" s="11"/>
      <c r="T36" s="11"/>
      <c r="U36" s="11"/>
      <c r="V36" s="11"/>
      <c r="W36" s="11"/>
      <c r="X36" s="11"/>
      <c r="Y36" s="108"/>
      <c r="Z36" t="s" s="109">
        <v>60</v>
      </c>
      <c r="AA36" s="53">
        <f>G21</f>
        <v>0.7742276694623201</v>
      </c>
      <c r="AB36" s="110"/>
      <c r="AC36" s="39"/>
      <c r="AD36" s="50"/>
    </row>
    <row r="37" ht="12.5" customHeight="1">
      <c r="A37" s="10"/>
      <c r="B37" s="11"/>
      <c r="C37" s="11"/>
      <c r="D37" s="11"/>
      <c r="E37" s="11"/>
      <c r="F37" s="11"/>
      <c r="G37" s="11"/>
      <c r="H37" s="11"/>
      <c r="I37" s="11"/>
      <c r="J37" s="11"/>
      <c r="K37" s="11"/>
      <c r="L37" s="11"/>
      <c r="M37" s="11"/>
      <c r="N37" s="11"/>
      <c r="O37" s="11"/>
      <c r="P37" s="11"/>
      <c r="Q37" s="11"/>
      <c r="R37" s="11"/>
      <c r="S37" s="11"/>
      <c r="T37" s="11"/>
      <c r="U37" s="11"/>
      <c r="V37" s="11"/>
      <c r="W37" s="11"/>
      <c r="X37" s="11"/>
      <c r="Y37" s="108"/>
      <c r="Z37" s="39"/>
      <c r="AA37" s="66"/>
      <c r="AB37" s="40"/>
      <c r="AC37" s="39"/>
      <c r="AD37" s="50"/>
    </row>
    <row r="38" ht="12.5" customHeight="1">
      <c r="A38" s="10"/>
      <c r="B38" s="11"/>
      <c r="C38" s="11"/>
      <c r="D38" s="11"/>
      <c r="E38" s="11"/>
      <c r="F38" s="11"/>
      <c r="G38" s="11"/>
      <c r="H38" s="11"/>
      <c r="I38" s="11"/>
      <c r="J38" s="11"/>
      <c r="K38" s="11"/>
      <c r="L38" s="11"/>
      <c r="M38" s="11"/>
      <c r="N38" s="11"/>
      <c r="O38" s="11"/>
      <c r="P38" s="11"/>
      <c r="Q38" s="11"/>
      <c r="R38" s="11"/>
      <c r="S38" s="11"/>
      <c r="T38" s="11"/>
      <c r="U38" s="11"/>
      <c r="V38" s="11"/>
      <c r="W38" s="11"/>
      <c r="X38" s="11"/>
      <c r="Y38" s="108"/>
      <c r="Z38" t="s" s="109">
        <v>62</v>
      </c>
      <c r="AA38" s="53">
        <f>O21</f>
        <v>0.7720793895004201</v>
      </c>
      <c r="AB38" s="110"/>
      <c r="AC38" s="39"/>
      <c r="AD38" s="50"/>
    </row>
    <row r="39" ht="12.5" customHeight="1">
      <c r="A39" s="10"/>
      <c r="B39" s="11"/>
      <c r="C39" s="11"/>
      <c r="D39" s="11"/>
      <c r="E39" s="11"/>
      <c r="F39" s="11"/>
      <c r="G39" s="11"/>
      <c r="H39" s="11"/>
      <c r="I39" s="11"/>
      <c r="J39" s="11"/>
      <c r="K39" s="11"/>
      <c r="L39" s="11"/>
      <c r="M39" s="11"/>
      <c r="N39" s="11"/>
      <c r="O39" s="11"/>
      <c r="P39" s="11"/>
      <c r="Q39" s="11"/>
      <c r="R39" s="11"/>
      <c r="S39" s="11"/>
      <c r="T39" s="11"/>
      <c r="U39" s="11"/>
      <c r="V39" s="11"/>
      <c r="W39" s="11"/>
      <c r="X39" s="11"/>
      <c r="Y39" s="108"/>
      <c r="Z39" s="39"/>
      <c r="AA39" s="66"/>
      <c r="AB39" s="40"/>
      <c r="AC39" s="39"/>
      <c r="AD39" s="50"/>
    </row>
    <row r="40" ht="12.5" customHeight="1">
      <c r="A40" s="10"/>
      <c r="B40" s="11"/>
      <c r="C40" s="11"/>
      <c r="D40" s="11"/>
      <c r="E40" s="11"/>
      <c r="F40" s="11"/>
      <c r="G40" s="11"/>
      <c r="H40" s="11"/>
      <c r="I40" s="11"/>
      <c r="J40" s="11"/>
      <c r="K40" s="11"/>
      <c r="L40" s="11"/>
      <c r="M40" s="11"/>
      <c r="N40" s="11"/>
      <c r="O40" s="11"/>
      <c r="P40" s="11"/>
      <c r="Q40" s="11"/>
      <c r="R40" s="11"/>
      <c r="S40" s="11"/>
      <c r="T40" s="11"/>
      <c r="U40" s="11"/>
      <c r="V40" s="11"/>
      <c r="W40" s="11"/>
      <c r="X40" s="11"/>
      <c r="Y40" s="108"/>
      <c r="Z40" t="s" s="109">
        <v>63</v>
      </c>
      <c r="AA40" s="57">
        <f>O23</f>
        <v>0.8137125777107488</v>
      </c>
      <c r="AB40" s="111"/>
      <c r="AC40" s="39"/>
      <c r="AD40" s="50"/>
    </row>
    <row r="41" ht="12.5" customHeight="1">
      <c r="A41" s="10"/>
      <c r="B41" s="11"/>
      <c r="C41" s="11"/>
      <c r="D41" s="11"/>
      <c r="E41" s="11"/>
      <c r="F41" s="11"/>
      <c r="G41" s="11"/>
      <c r="H41" s="11"/>
      <c r="I41" s="11"/>
      <c r="J41" s="11"/>
      <c r="K41" s="11"/>
      <c r="L41" s="11"/>
      <c r="M41" s="11"/>
      <c r="N41" s="11"/>
      <c r="O41" s="11"/>
      <c r="P41" s="11"/>
      <c r="Q41" s="11"/>
      <c r="R41" s="11"/>
      <c r="S41" s="11"/>
      <c r="T41" s="11"/>
      <c r="U41" s="11"/>
      <c r="V41" s="11"/>
      <c r="W41" s="11"/>
      <c r="X41" s="11"/>
      <c r="Y41" s="108"/>
      <c r="Z41" s="39"/>
      <c r="AA41" s="66"/>
      <c r="AB41" s="40"/>
      <c r="AC41" s="39"/>
      <c r="AD41" s="50"/>
    </row>
    <row r="42" ht="12.5" customHeight="1">
      <c r="A42" s="10"/>
      <c r="B42" s="11"/>
      <c r="C42" s="11"/>
      <c r="D42" s="11"/>
      <c r="E42" s="11"/>
      <c r="F42" s="11"/>
      <c r="G42" s="11"/>
      <c r="H42" s="11"/>
      <c r="I42" s="11"/>
      <c r="J42" s="11"/>
      <c r="K42" s="11"/>
      <c r="L42" s="11"/>
      <c r="M42" s="11"/>
      <c r="N42" s="11"/>
      <c r="O42" s="11"/>
      <c r="P42" s="11"/>
      <c r="Q42" s="11"/>
      <c r="R42" s="11"/>
      <c r="S42" s="11"/>
      <c r="T42" s="11"/>
      <c r="U42" s="11"/>
      <c r="V42" s="11"/>
      <c r="W42" s="11"/>
      <c r="X42" s="11"/>
      <c r="Y42" s="108"/>
      <c r="Z42" t="s" s="109">
        <v>65</v>
      </c>
      <c r="AA42" s="112">
        <f>V28</f>
        <v>186342</v>
      </c>
      <c r="AB42" s="113"/>
      <c r="AC42" s="39"/>
      <c r="AD42" s="50"/>
    </row>
    <row r="43" ht="13" customHeight="1">
      <c r="A43" s="10"/>
      <c r="B43" s="11"/>
      <c r="C43" s="11"/>
      <c r="D43" s="11"/>
      <c r="E43" s="11"/>
      <c r="F43" s="11"/>
      <c r="G43" s="11"/>
      <c r="H43" s="11"/>
      <c r="I43" s="11"/>
      <c r="J43" s="11"/>
      <c r="K43" s="11"/>
      <c r="L43" s="11"/>
      <c r="M43" s="11"/>
      <c r="N43" s="11"/>
      <c r="O43" s="11"/>
      <c r="P43" s="11"/>
      <c r="Q43" s="11"/>
      <c r="R43" s="11"/>
      <c r="S43" s="11"/>
      <c r="T43" s="11"/>
      <c r="U43" s="11"/>
      <c r="V43" s="11"/>
      <c r="W43" s="11"/>
      <c r="X43" s="11"/>
      <c r="Y43" s="108"/>
      <c r="Z43" s="99"/>
      <c r="AA43" s="100"/>
      <c r="AB43" s="101"/>
      <c r="AC43" s="39"/>
      <c r="AD43" s="50"/>
    </row>
    <row r="44" ht="12.5" customHeight="1">
      <c r="A44" s="10"/>
      <c r="B44" s="11"/>
      <c r="C44" s="11"/>
      <c r="D44" s="11"/>
      <c r="E44" s="11"/>
      <c r="F44" s="11"/>
      <c r="G44" s="11"/>
      <c r="H44" s="11"/>
      <c r="I44" s="11"/>
      <c r="J44" s="11"/>
      <c r="K44" s="11"/>
      <c r="L44" s="11"/>
      <c r="M44" s="11"/>
      <c r="N44" s="11"/>
      <c r="O44" s="11"/>
      <c r="P44" s="11"/>
      <c r="Q44" s="11"/>
      <c r="R44" s="11"/>
      <c r="S44" s="11"/>
      <c r="T44" s="11"/>
      <c r="U44" s="11"/>
      <c r="V44" s="11"/>
      <c r="W44" s="11"/>
      <c r="X44" s="11"/>
      <c r="Y44" s="47"/>
      <c r="Z44" s="35"/>
      <c r="AA44" s="35"/>
      <c r="AB44" s="35"/>
      <c r="AC44" s="47"/>
      <c r="AD44" s="50"/>
    </row>
    <row r="45" ht="13" customHeight="1">
      <c r="A45" s="10"/>
      <c r="B45" s="11"/>
      <c r="C45" s="11"/>
      <c r="D45" s="11"/>
      <c r="E45" s="11"/>
      <c r="F45" s="11"/>
      <c r="G45" s="11"/>
      <c r="H45" s="11"/>
      <c r="I45" s="11"/>
      <c r="J45" s="11"/>
      <c r="K45" s="11"/>
      <c r="L45" s="11"/>
      <c r="M45" s="11"/>
      <c r="N45" s="11"/>
      <c r="O45" s="11"/>
      <c r="P45" s="11"/>
      <c r="Q45" s="11"/>
      <c r="R45" s="11"/>
      <c r="S45" s="11"/>
      <c r="T45" s="11"/>
      <c r="U45" s="11"/>
      <c r="V45" s="11"/>
      <c r="W45" s="11"/>
      <c r="X45" s="11"/>
      <c r="Y45" s="114"/>
      <c r="Z45" s="114"/>
      <c r="AA45" s="115"/>
      <c r="AB45" s="115"/>
      <c r="AC45" s="114"/>
      <c r="AD45" s="116"/>
    </row>
    <row r="46" ht="13" customHeight="1">
      <c r="A46" s="10"/>
      <c r="B46" s="11"/>
      <c r="C46" s="11"/>
      <c r="D46" s="11"/>
      <c r="E46" s="11"/>
      <c r="F46" s="11"/>
      <c r="G46" s="11"/>
      <c r="H46" s="11"/>
      <c r="I46" s="11"/>
      <c r="J46" s="11"/>
      <c r="K46" s="11"/>
      <c r="L46" s="11"/>
      <c r="M46" s="11"/>
      <c r="N46" s="11"/>
      <c r="O46" s="11"/>
      <c r="P46" s="11"/>
      <c r="Q46" s="11"/>
      <c r="R46" s="11"/>
      <c r="S46" s="11"/>
      <c r="T46" s="11"/>
      <c r="U46" s="11"/>
      <c r="V46" s="11"/>
      <c r="W46" s="11"/>
      <c r="X46" s="11"/>
      <c r="Y46" s="19"/>
      <c r="Z46" s="19"/>
      <c r="AA46" s="19"/>
      <c r="AB46" s="19"/>
      <c r="AC46" s="19"/>
      <c r="AD46" s="117"/>
    </row>
    <row r="47" ht="12.5" customHeight="1">
      <c r="A47" s="118"/>
      <c r="B47" s="119"/>
      <c r="C47" s="119"/>
      <c r="D47" s="119"/>
      <c r="E47" s="119"/>
      <c r="F47" s="119"/>
      <c r="G47" s="119"/>
      <c r="H47" s="119"/>
      <c r="I47" s="119"/>
      <c r="J47" s="119"/>
      <c r="K47" s="119"/>
      <c r="L47" s="119"/>
      <c r="M47" s="119"/>
      <c r="N47" s="119"/>
      <c r="O47" s="119"/>
      <c r="P47" s="119"/>
      <c r="Q47" s="119"/>
      <c r="R47" s="119"/>
      <c r="S47" s="119"/>
      <c r="T47" s="119"/>
      <c r="U47" s="119"/>
      <c r="V47" s="119"/>
      <c r="W47" s="119"/>
      <c r="X47" s="119"/>
      <c r="Y47" s="119"/>
      <c r="Z47" s="119"/>
      <c r="AA47" s="120"/>
      <c r="AB47" s="120"/>
      <c r="AC47" s="119"/>
      <c r="AD47" s="25"/>
    </row>
  </sheetData>
  <mergeCells count="4">
    <mergeCell ref="Y4:AA4"/>
    <mergeCell ref="E3:I3"/>
    <mergeCell ref="L3:P3"/>
    <mergeCell ref="S3:W3"/>
  </mergeCells>
  <pageMargins left="0.75" right="0.75" top="1" bottom="1" header="0.5" footer="0.5"/>
  <pageSetup firstPageNumber="1" fitToHeight="1" fitToWidth="1" scale="26" useFirstPageNumber="0" orientation="portrait" pageOrder="downThenOver"/>
  <headerFooter>
    <oddFooter>&amp;C&amp;"Helvetica Neue,Regular"&amp;12&amp;K000000&amp;P</oddFooter>
  </headerFooter>
  <drawing r:id="rId1"/>
</worksheet>
</file>

<file path=xl/worksheets/sheet4.xml><?xml version="1.0" encoding="utf-8"?>
<worksheet xmlns:r="http://schemas.openxmlformats.org/officeDocument/2006/relationships" xmlns="http://schemas.openxmlformats.org/spreadsheetml/2006/main">
  <dimension ref="A1:CN44"/>
  <sheetViews>
    <sheetView workbookViewId="0" showGridLines="0" defaultGridColor="1"/>
  </sheetViews>
  <sheetFormatPr defaultColWidth="8.83333" defaultRowHeight="12.5" customHeight="1" outlineLevelRow="0" outlineLevelCol="0"/>
  <cols>
    <col min="1" max="1" width="8.85156" style="121" customWidth="1"/>
    <col min="2" max="2" width="3.35156" style="121" customWidth="1"/>
    <col min="3" max="3" width="21" style="121" customWidth="1"/>
    <col min="4" max="4" width="20.3516" style="121" customWidth="1"/>
    <col min="5" max="5" width="6" style="121" customWidth="1"/>
    <col min="6" max="6" width="11.3516" style="121" customWidth="1"/>
    <col min="7" max="7" width="5.5" style="121" customWidth="1"/>
    <col min="8" max="8" width="15.5" style="121" customWidth="1"/>
    <col min="9" max="9" width="4.67188" style="121" customWidth="1"/>
    <col min="10" max="10" width="15.6719" style="121" customWidth="1"/>
    <col min="11" max="11" width="12.1719" style="121" customWidth="1"/>
    <col min="12" max="12" width="8.85156" style="121" customWidth="1"/>
    <col min="13" max="13" width="20.3516" style="121" customWidth="1"/>
    <col min="14" max="14" width="16" style="121" customWidth="1"/>
    <col min="15" max="15" width="14.5" style="121" customWidth="1"/>
    <col min="16" max="16" width="8.85156" style="121" customWidth="1"/>
    <col min="17" max="17" width="2.5" style="121" customWidth="1"/>
    <col min="18" max="18" width="2.67188" style="121" customWidth="1"/>
    <col min="19" max="21" width="8.85156" style="121" customWidth="1"/>
    <col min="22" max="22" width="18.6719" style="121" customWidth="1"/>
    <col min="23" max="23" width="8.85156" style="121" customWidth="1"/>
    <col min="24" max="24" width="15.5" style="121" customWidth="1"/>
    <col min="25" max="25" width="8.85156" style="121" customWidth="1"/>
    <col min="26" max="26" width="18.6719" style="121" customWidth="1"/>
    <col min="27" max="30" width="8.85156" style="121" customWidth="1"/>
    <col min="31" max="31" width="19.8516" style="121" customWidth="1"/>
    <col min="32" max="32" width="5.5" style="121" customWidth="1"/>
    <col min="33" max="33" width="20" style="121" customWidth="1"/>
    <col min="34" max="34" width="8.85156" style="121" customWidth="1"/>
    <col min="35" max="35" width="18.1719" style="121" customWidth="1"/>
    <col min="36" max="37" width="8.85156" style="121" customWidth="1"/>
    <col min="38" max="38" width="5.85156" style="121" customWidth="1"/>
    <col min="39" max="39" width="8.85156" style="121" customWidth="1"/>
    <col min="40" max="40" width="15.6719" style="121" customWidth="1"/>
    <col min="41" max="41" width="11.5" style="121" customWidth="1"/>
    <col min="42" max="42" width="15.6719" style="121" customWidth="1"/>
    <col min="43" max="43" width="10.8516" style="121" customWidth="1"/>
    <col min="44" max="44" width="15.6719" style="121" customWidth="1"/>
    <col min="45" max="45" width="8.85156" style="121" customWidth="1"/>
    <col min="46" max="46" width="10.3516" style="121" customWidth="1"/>
    <col min="47" max="92" width="8.85156" style="121" customWidth="1"/>
    <col min="93" max="256" width="8.85156" style="121" customWidth="1"/>
  </cols>
  <sheetData>
    <row r="1" ht="12.5" customHeight="1">
      <c r="A1" s="7"/>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122"/>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9"/>
    </row>
    <row r="2" ht="12.5" customHeight="1">
      <c r="A2" s="10"/>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23"/>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2"/>
    </row>
    <row r="3" ht="13" customHeight="1">
      <c r="A3" s="10"/>
      <c r="B3" s="17"/>
      <c r="C3" s="17"/>
      <c r="D3" s="17"/>
      <c r="E3" s="17"/>
      <c r="F3" s="17"/>
      <c r="G3" s="17"/>
      <c r="H3" s="17"/>
      <c r="I3" s="17"/>
      <c r="J3" s="17"/>
      <c r="K3" s="17"/>
      <c r="L3" s="11"/>
      <c r="M3" s="11"/>
      <c r="N3" s="11"/>
      <c r="O3" s="11"/>
      <c r="P3" s="11"/>
      <c r="Q3" s="11"/>
      <c r="R3" s="11"/>
      <c r="S3" s="11"/>
      <c r="T3" s="11"/>
      <c r="U3" s="11"/>
      <c r="V3" s="11"/>
      <c r="W3" s="11"/>
      <c r="X3" s="11"/>
      <c r="Y3" s="11"/>
      <c r="Z3" s="11"/>
      <c r="AA3" s="11"/>
      <c r="AB3" s="11"/>
      <c r="AC3" s="11"/>
      <c r="AD3" s="11"/>
      <c r="AE3" s="11"/>
      <c r="AF3" s="123"/>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2"/>
    </row>
    <row r="4" ht="13" customHeight="1">
      <c r="A4" s="124"/>
      <c r="B4" s="125"/>
      <c r="C4" s="19"/>
      <c r="D4" s="19"/>
      <c r="E4" s="19"/>
      <c r="F4" s="19"/>
      <c r="G4" s="19"/>
      <c r="H4" s="19"/>
      <c r="I4" s="19"/>
      <c r="J4" s="19"/>
      <c r="K4" s="126"/>
      <c r="L4" s="127"/>
      <c r="M4" s="11"/>
      <c r="N4" s="11"/>
      <c r="O4" s="11"/>
      <c r="P4" s="11"/>
      <c r="Q4" s="11"/>
      <c r="R4" s="11"/>
      <c r="S4" s="11"/>
      <c r="T4" s="11"/>
      <c r="U4" s="11"/>
      <c r="V4" s="11"/>
      <c r="W4" s="11"/>
      <c r="X4" s="11"/>
      <c r="Y4" s="11"/>
      <c r="Z4" s="11"/>
      <c r="AA4" s="11"/>
      <c r="AB4" s="11"/>
      <c r="AC4" s="11"/>
      <c r="AD4" s="11"/>
      <c r="AE4" s="11"/>
      <c r="AF4" s="123"/>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2"/>
    </row>
    <row r="5" ht="18.5" customHeight="1">
      <c r="A5" s="124"/>
      <c r="B5" s="127"/>
      <c r="C5" t="s" s="128">
        <v>69</v>
      </c>
      <c r="D5" s="129"/>
      <c r="E5" s="129"/>
      <c r="F5" s="129"/>
      <c r="G5" s="129"/>
      <c r="H5" s="129"/>
      <c r="I5" s="129"/>
      <c r="J5" s="11"/>
      <c r="K5" s="130"/>
      <c r="L5" s="127"/>
      <c r="M5" s="17"/>
      <c r="N5" s="17"/>
      <c r="O5" s="17"/>
      <c r="P5" t="s" s="21">
        <v>61</v>
      </c>
      <c r="Q5" s="17"/>
      <c r="R5" s="17"/>
      <c r="S5" s="11"/>
      <c r="T5" s="17"/>
      <c r="U5" s="17"/>
      <c r="V5" s="17"/>
      <c r="W5" s="17"/>
      <c r="X5" s="17"/>
      <c r="Y5" s="17"/>
      <c r="Z5" s="17"/>
      <c r="AA5" t="s" s="21">
        <v>61</v>
      </c>
      <c r="AB5" s="17"/>
      <c r="AC5" s="11"/>
      <c r="AD5" s="17"/>
      <c r="AE5" s="17"/>
      <c r="AF5" s="131"/>
      <c r="AG5" s="17"/>
      <c r="AH5" s="17"/>
      <c r="AI5" t="s" s="132">
        <v>61</v>
      </c>
      <c r="AJ5" s="17"/>
      <c r="AK5" s="11"/>
      <c r="AL5" s="17"/>
      <c r="AM5" s="17"/>
      <c r="AN5" s="17"/>
      <c r="AO5" s="17"/>
      <c r="AP5" s="17"/>
      <c r="AQ5" s="17"/>
      <c r="AR5" t="s" s="132">
        <v>61</v>
      </c>
      <c r="AS5" s="17"/>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2"/>
    </row>
    <row r="6" ht="14" customHeight="1">
      <c r="A6" s="124"/>
      <c r="B6" s="127"/>
      <c r="C6" t="s" s="133">
        <v>61</v>
      </c>
      <c r="D6" s="83"/>
      <c r="E6" s="83"/>
      <c r="F6" s="83"/>
      <c r="G6" s="83"/>
      <c r="H6" s="83"/>
      <c r="I6" s="83"/>
      <c r="J6" s="11"/>
      <c r="K6" s="130"/>
      <c r="L6" s="134"/>
      <c r="M6" t="s" s="135">
        <v>70</v>
      </c>
      <c r="N6" s="136"/>
      <c r="O6" s="137"/>
      <c r="P6" s="137"/>
      <c r="Q6" s="137"/>
      <c r="R6" s="138"/>
      <c r="S6" s="134"/>
      <c r="T6" t="s" s="139">
        <v>71</v>
      </c>
      <c r="U6" s="140"/>
      <c r="V6" s="140"/>
      <c r="W6" s="140"/>
      <c r="X6" s="141"/>
      <c r="Y6" s="140"/>
      <c r="Z6" s="140"/>
      <c r="AA6" s="140"/>
      <c r="AB6" s="142"/>
      <c r="AC6" s="134"/>
      <c r="AD6" t="s" s="135">
        <v>72</v>
      </c>
      <c r="AE6" s="137"/>
      <c r="AF6" s="137"/>
      <c r="AG6" s="137"/>
      <c r="AH6" s="137"/>
      <c r="AI6" s="137"/>
      <c r="AJ6" s="138"/>
      <c r="AK6" s="134"/>
      <c r="AL6" t="s" s="135">
        <v>73</v>
      </c>
      <c r="AM6" s="137"/>
      <c r="AN6" s="137"/>
      <c r="AO6" s="137"/>
      <c r="AP6" s="137"/>
      <c r="AQ6" s="137"/>
      <c r="AR6" s="137"/>
      <c r="AS6" s="138"/>
      <c r="AT6" s="127"/>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2"/>
    </row>
    <row r="7" ht="13" customHeight="1">
      <c r="A7" s="124"/>
      <c r="B7" s="143"/>
      <c r="C7" s="144"/>
      <c r="D7" t="s" s="145">
        <v>74</v>
      </c>
      <c r="E7" s="146"/>
      <c r="F7" t="s" s="145">
        <v>75</v>
      </c>
      <c r="G7" s="147"/>
      <c r="H7" t="s" s="145">
        <v>76</v>
      </c>
      <c r="I7" s="147"/>
      <c r="J7" s="11"/>
      <c r="K7" s="130"/>
      <c r="L7" s="134"/>
      <c r="M7" t="s" s="148">
        <v>77</v>
      </c>
      <c r="N7" s="149">
        <v>24</v>
      </c>
      <c r="O7" s="150"/>
      <c r="P7" s="151"/>
      <c r="Q7" s="151"/>
      <c r="R7" s="152"/>
      <c r="S7" s="134"/>
      <c r="T7" s="153"/>
      <c r="U7" s="154"/>
      <c r="V7" s="155"/>
      <c r="W7" s="156"/>
      <c r="X7" s="157"/>
      <c r="Y7" s="154"/>
      <c r="Z7" s="155"/>
      <c r="AA7" s="156"/>
      <c r="AB7" s="158"/>
      <c r="AC7" s="134"/>
      <c r="AD7" s="159"/>
      <c r="AE7" s="160"/>
      <c r="AF7" s="151"/>
      <c r="AG7" s="151"/>
      <c r="AH7" s="151"/>
      <c r="AI7" s="160"/>
      <c r="AJ7" s="152"/>
      <c r="AK7" s="134"/>
      <c r="AL7" s="159"/>
      <c r="AM7" s="151"/>
      <c r="AN7" s="151"/>
      <c r="AO7" s="151"/>
      <c r="AP7" s="151"/>
      <c r="AQ7" s="151"/>
      <c r="AR7" s="151"/>
      <c r="AS7" s="152"/>
      <c r="AT7" s="127"/>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2"/>
    </row>
    <row r="8" ht="15.5" customHeight="1">
      <c r="A8" s="124"/>
      <c r="B8" s="143"/>
      <c r="C8" t="s" s="161">
        <v>29</v>
      </c>
      <c r="D8" s="162">
        <f>'Tab A '!F6</f>
        <v>146537</v>
      </c>
      <c r="E8" t="s" s="163">
        <v>78</v>
      </c>
      <c r="F8" s="164">
        <v>118.14</v>
      </c>
      <c r="G8" t="s" s="165">
        <v>79</v>
      </c>
      <c r="H8" s="166">
        <f>IF(ISERROR(D8/F8),"0.00",D8/F8)</f>
        <v>1240.367360758422</v>
      </c>
      <c r="I8" s="167"/>
      <c r="J8" s="11"/>
      <c r="K8" s="130"/>
      <c r="L8" s="134"/>
      <c r="M8" s="159"/>
      <c r="N8" t="s" s="168">
        <v>80</v>
      </c>
      <c r="O8" s="151"/>
      <c r="P8" s="151"/>
      <c r="Q8" s="151"/>
      <c r="R8" s="152"/>
      <c r="S8" s="134"/>
      <c r="T8" s="153"/>
      <c r="U8" s="157"/>
      <c r="V8" s="56">
        <f>'Tab A '!F14</f>
        <v>260639</v>
      </c>
      <c r="W8" s="157"/>
      <c r="X8" s="157"/>
      <c r="Y8" s="157"/>
      <c r="Z8" s="56">
        <f>V8</f>
        <v>260639</v>
      </c>
      <c r="AA8" s="169"/>
      <c r="AB8" s="158"/>
      <c r="AC8" s="134"/>
      <c r="AD8" s="153"/>
      <c r="AE8" s="149">
        <v>3806</v>
      </c>
      <c r="AF8" t="s" s="170">
        <v>80</v>
      </c>
      <c r="AG8" s="171">
        <v>8</v>
      </c>
      <c r="AH8" t="s" s="172">
        <v>79</v>
      </c>
      <c r="AI8" s="173">
        <f>AE8*AG8</f>
        <v>30448</v>
      </c>
      <c r="AJ8" s="158"/>
      <c r="AK8" s="134"/>
      <c r="AL8" s="159"/>
      <c r="AM8" s="151"/>
      <c r="AN8" s="151"/>
      <c r="AO8" s="151"/>
      <c r="AP8" s="174">
        <v>186342</v>
      </c>
      <c r="AQ8" s="151"/>
      <c r="AR8" s="151"/>
      <c r="AS8" s="152"/>
      <c r="AT8" s="127"/>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2"/>
    </row>
    <row r="9" ht="15.5" customHeight="1">
      <c r="A9" s="124"/>
      <c r="B9" s="143"/>
      <c r="C9" t="s" s="175">
        <v>34</v>
      </c>
      <c r="D9" s="176">
        <f>'Tab A '!F7</f>
        <v>0</v>
      </c>
      <c r="E9" t="s" s="163">
        <v>78</v>
      </c>
      <c r="F9" s="177"/>
      <c r="G9" t="s" s="178">
        <v>79</v>
      </c>
      <c r="H9" t="s" s="179">
        <f>IF(ISERROR(D9/F9),"0.00",D9/F9)</f>
        <v>81</v>
      </c>
      <c r="I9" s="180"/>
      <c r="J9" s="11"/>
      <c r="K9" s="130"/>
      <c r="L9" s="134"/>
      <c r="M9" t="s" s="148">
        <v>82</v>
      </c>
      <c r="N9" s="149">
        <v>24</v>
      </c>
      <c r="O9" s="150"/>
      <c r="P9" s="151"/>
      <c r="Q9" s="151"/>
      <c r="R9" s="152"/>
      <c r="S9" s="134"/>
      <c r="T9" s="153"/>
      <c r="U9" s="150"/>
      <c r="V9" t="s" s="181">
        <v>24</v>
      </c>
      <c r="W9" s="182"/>
      <c r="X9" s="157"/>
      <c r="Y9" s="150"/>
      <c r="Z9" t="s" s="181">
        <v>24</v>
      </c>
      <c r="AA9" s="183"/>
      <c r="AB9" s="158"/>
      <c r="AC9" s="134"/>
      <c r="AD9" s="159"/>
      <c r="AE9" t="s" s="181">
        <v>83</v>
      </c>
      <c r="AF9" s="151"/>
      <c r="AG9" t="s" s="184">
        <v>84</v>
      </c>
      <c r="AH9" s="151"/>
      <c r="AI9" t="s" s="181">
        <v>85</v>
      </c>
      <c r="AJ9" s="152"/>
      <c r="AK9" s="134"/>
      <c r="AL9" s="159"/>
      <c r="AM9" s="151"/>
      <c r="AN9" s="151"/>
      <c r="AO9" s="151"/>
      <c r="AP9" t="s" s="185">
        <v>86</v>
      </c>
      <c r="AQ9" s="186"/>
      <c r="AR9" s="151"/>
      <c r="AS9" s="152"/>
      <c r="AT9" s="127"/>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2"/>
    </row>
    <row r="10" ht="15.5" customHeight="1">
      <c r="A10" s="124"/>
      <c r="B10" s="143"/>
      <c r="C10" t="s" s="175">
        <v>39</v>
      </c>
      <c r="D10" s="176">
        <f>'Tab A '!F8</f>
        <v>0</v>
      </c>
      <c r="E10" t="s" s="163">
        <v>78</v>
      </c>
      <c r="F10" s="177"/>
      <c r="G10" t="s" s="178">
        <v>79</v>
      </c>
      <c r="H10" t="s" s="179">
        <f>IF(ISERROR(D10/F10),"0.00",D10/F10)</f>
        <v>81</v>
      </c>
      <c r="I10" s="180"/>
      <c r="J10" s="11"/>
      <c r="K10" s="130"/>
      <c r="L10" s="134"/>
      <c r="M10" s="159"/>
      <c r="N10" t="s" s="168">
        <v>80</v>
      </c>
      <c r="O10" s="151"/>
      <c r="P10" s="151"/>
      <c r="Q10" s="151"/>
      <c r="R10" s="152"/>
      <c r="S10" s="134"/>
      <c r="T10" s="153"/>
      <c r="U10" s="150"/>
      <c r="V10" s="160"/>
      <c r="W10" s="182"/>
      <c r="X10" s="157"/>
      <c r="Y10" s="150"/>
      <c r="Z10" s="160"/>
      <c r="AA10" s="182"/>
      <c r="AB10" s="158"/>
      <c r="AC10" s="134"/>
      <c r="AD10" s="159"/>
      <c r="AE10" s="160"/>
      <c r="AF10" s="151"/>
      <c r="AG10" s="160"/>
      <c r="AH10" s="151"/>
      <c r="AI10" s="160"/>
      <c r="AJ10" s="152"/>
      <c r="AK10" s="134"/>
      <c r="AL10" s="159"/>
      <c r="AM10" s="151"/>
      <c r="AN10" t="s" s="187">
        <v>87</v>
      </c>
      <c r="AO10" s="151"/>
      <c r="AP10" t="s" s="187">
        <v>87</v>
      </c>
      <c r="AQ10" s="151"/>
      <c r="AR10" t="s" s="187">
        <v>87</v>
      </c>
      <c r="AS10" s="152"/>
      <c r="AT10" s="127"/>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2"/>
    </row>
    <row r="11" ht="15.5" customHeight="1">
      <c r="A11" s="124"/>
      <c r="B11" s="143"/>
      <c r="C11" t="s" s="175">
        <v>42</v>
      </c>
      <c r="D11" s="176">
        <f>'Tab A '!F9+'Tab A '!F10</f>
        <v>58038</v>
      </c>
      <c r="E11" t="s" s="163">
        <v>78</v>
      </c>
      <c r="F11" s="177">
        <v>133.84</v>
      </c>
      <c r="G11" t="s" s="178">
        <v>79</v>
      </c>
      <c r="H11" s="188">
        <f>IF(ISERROR(D11/F11),"0.00",D11/F11)</f>
        <v>433.6371787208607</v>
      </c>
      <c r="I11" s="180"/>
      <c r="J11" s="11"/>
      <c r="K11" s="130"/>
      <c r="L11" s="134"/>
      <c r="M11" t="s" s="148">
        <v>88</v>
      </c>
      <c r="N11" s="149">
        <v>9</v>
      </c>
      <c r="O11" s="150"/>
      <c r="P11" s="151"/>
      <c r="Q11" s="151"/>
      <c r="R11" s="152"/>
      <c r="S11" s="134"/>
      <c r="T11" s="153"/>
      <c r="U11" s="157"/>
      <c r="V11" s="189">
        <v>2247</v>
      </c>
      <c r="W11" s="157"/>
      <c r="X11" s="157"/>
      <c r="Y11" s="157"/>
      <c r="Z11" s="52">
        <v>78010</v>
      </c>
      <c r="AA11" s="169"/>
      <c r="AB11" s="158"/>
      <c r="AC11" s="134"/>
      <c r="AD11" s="153"/>
      <c r="AE11" s="173">
        <f>AI8</f>
        <v>30448</v>
      </c>
      <c r="AF11" t="s" s="190">
        <v>80</v>
      </c>
      <c r="AG11" s="191">
        <f>V14</f>
        <v>115.9942145082332</v>
      </c>
      <c r="AH11" t="s" s="190">
        <v>79</v>
      </c>
      <c r="AI11" s="56">
        <f>AE11*AG11</f>
        <v>3531791.843346684</v>
      </c>
      <c r="AJ11" s="158"/>
      <c r="AK11" s="134"/>
      <c r="AL11" s="159"/>
      <c r="AM11" s="182"/>
      <c r="AN11" s="53">
        <f>'Tab A '!H14</f>
        <v>0.7720793895004201</v>
      </c>
      <c r="AO11" s="157"/>
      <c r="AP11" s="53">
        <f>IF(AN11="0.00%","0.00%",AN11-0.1)</f>
        <v>0.6720793895004201</v>
      </c>
      <c r="AQ11" s="157"/>
      <c r="AR11" s="53">
        <f>IF(AN11="0.00%","0.00%",AN11-0.2)</f>
        <v>0.5720793895004201</v>
      </c>
      <c r="AS11" s="158"/>
      <c r="AT11" s="127"/>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2"/>
    </row>
    <row r="12" ht="22.5" customHeight="1">
      <c r="A12" s="124"/>
      <c r="B12" s="143"/>
      <c r="C12" t="s" s="175">
        <v>47</v>
      </c>
      <c r="D12" s="176">
        <f>'Tab A '!F11</f>
        <v>43668</v>
      </c>
      <c r="E12" t="s" s="163">
        <v>78</v>
      </c>
      <c r="F12" s="177">
        <v>130.8</v>
      </c>
      <c r="G12" t="s" s="178">
        <v>79</v>
      </c>
      <c r="H12" s="188">
        <f>IF(ISERROR(D12/F12),"0.00",D12/F12)</f>
        <v>333.8532110091743</v>
      </c>
      <c r="I12" s="180"/>
      <c r="J12" s="11"/>
      <c r="K12" s="130"/>
      <c r="L12" s="134"/>
      <c r="M12" s="159"/>
      <c r="N12" t="s" s="168">
        <v>80</v>
      </c>
      <c r="O12" s="151"/>
      <c r="P12" s="151"/>
      <c r="Q12" s="151"/>
      <c r="R12" s="152"/>
      <c r="S12" s="134"/>
      <c r="T12" s="153"/>
      <c r="U12" s="150"/>
      <c r="V12" t="s" s="192">
        <v>89</v>
      </c>
      <c r="W12" s="182"/>
      <c r="X12" s="157"/>
      <c r="Y12" s="150"/>
      <c r="Z12" t="s" s="181">
        <v>90</v>
      </c>
      <c r="AA12" s="183"/>
      <c r="AB12" s="158"/>
      <c r="AC12" s="134"/>
      <c r="AD12" s="159"/>
      <c r="AE12" t="s" s="181">
        <v>91</v>
      </c>
      <c r="AF12" s="151"/>
      <c r="AG12" t="s" s="181">
        <v>92</v>
      </c>
      <c r="AH12" s="151"/>
      <c r="AI12" t="s" s="181">
        <v>93</v>
      </c>
      <c r="AJ12" s="152"/>
      <c r="AK12" s="134"/>
      <c r="AL12" s="159"/>
      <c r="AM12" s="151"/>
      <c r="AN12" t="s" s="192">
        <v>94</v>
      </c>
      <c r="AO12" s="193"/>
      <c r="AP12" t="s" s="192">
        <v>95</v>
      </c>
      <c r="AQ12" s="151"/>
      <c r="AR12" t="s" s="192">
        <v>96</v>
      </c>
      <c r="AS12" s="152"/>
      <c r="AT12" s="127"/>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2"/>
    </row>
    <row r="13" ht="15.5" customHeight="1">
      <c r="A13" s="124"/>
      <c r="B13" s="143"/>
      <c r="C13" t="s" s="175">
        <v>97</v>
      </c>
      <c r="D13" s="176">
        <f>'Tab A '!F12</f>
        <v>12396</v>
      </c>
      <c r="E13" t="s" s="163">
        <v>78</v>
      </c>
      <c r="F13" s="177"/>
      <c r="G13" t="s" s="178">
        <v>79</v>
      </c>
      <c r="H13" t="s" s="179">
        <f>IF(ISERROR(D13/F13),"0.00",D13/F13)</f>
        <v>81</v>
      </c>
      <c r="I13" s="180"/>
      <c r="J13" s="11"/>
      <c r="K13" s="130"/>
      <c r="L13" s="134"/>
      <c r="M13" t="s" s="148">
        <v>92</v>
      </c>
      <c r="N13" s="194">
        <f>H17</f>
        <v>129.8094946898472</v>
      </c>
      <c r="O13" s="150"/>
      <c r="P13" s="151"/>
      <c r="Q13" s="151"/>
      <c r="R13" s="152"/>
      <c r="S13" s="134"/>
      <c r="T13" s="153"/>
      <c r="U13" s="150"/>
      <c r="V13" s="160"/>
      <c r="W13" s="182"/>
      <c r="X13" s="157"/>
      <c r="Y13" s="150"/>
      <c r="Z13" s="160"/>
      <c r="AA13" s="182"/>
      <c r="AB13" s="158"/>
      <c r="AC13" s="134"/>
      <c r="AD13" s="159"/>
      <c r="AE13" s="160"/>
      <c r="AF13" s="151"/>
      <c r="AG13" s="160"/>
      <c r="AH13" s="151"/>
      <c r="AI13" s="160"/>
      <c r="AJ13" s="152"/>
      <c r="AK13" s="134"/>
      <c r="AL13" s="159"/>
      <c r="AM13" s="151"/>
      <c r="AN13" s="160"/>
      <c r="AO13" s="151"/>
      <c r="AP13" s="160"/>
      <c r="AQ13" s="151"/>
      <c r="AR13" s="160"/>
      <c r="AS13" s="152"/>
      <c r="AT13" s="127"/>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2"/>
    </row>
    <row r="14" ht="15" customHeight="1">
      <c r="A14" s="124"/>
      <c r="B14" s="143"/>
      <c r="C14" t="s" s="59">
        <v>51</v>
      </c>
      <c r="D14" s="56">
        <f>SUM(D8:D13)</f>
        <v>260639</v>
      </c>
      <c r="E14" s="195"/>
      <c r="F14" s="180"/>
      <c r="G14" s="196"/>
      <c r="H14" s="197">
        <f>SUM(H8:H13)</f>
        <v>2007.857750488457</v>
      </c>
      <c r="I14" s="198"/>
      <c r="J14" s="11"/>
      <c r="K14" s="130"/>
      <c r="L14" s="134"/>
      <c r="M14" s="159"/>
      <c r="N14" t="s" s="199">
        <v>98</v>
      </c>
      <c r="O14" s="160"/>
      <c r="P14" s="151"/>
      <c r="Q14" s="151"/>
      <c r="R14" s="152"/>
      <c r="S14" s="134"/>
      <c r="T14" s="153"/>
      <c r="U14" s="157"/>
      <c r="V14" s="191">
        <f>IF(ISERROR(V8/V11),"0.00",(V8/V11))</f>
        <v>115.9942145082332</v>
      </c>
      <c r="W14" s="200"/>
      <c r="X14" s="157"/>
      <c r="Y14" s="157"/>
      <c r="Z14" s="56">
        <f>Z8-Z11</f>
        <v>182629</v>
      </c>
      <c r="AA14" s="169"/>
      <c r="AB14" s="158"/>
      <c r="AC14" s="134"/>
      <c r="AD14" s="153"/>
      <c r="AE14" s="52">
        <v>272044</v>
      </c>
      <c r="AF14" t="s" s="190">
        <v>80</v>
      </c>
      <c r="AG14" s="201">
        <v>12</v>
      </c>
      <c r="AH14" t="s" s="190">
        <v>79</v>
      </c>
      <c r="AI14" s="56">
        <f>AE14*AG14</f>
        <v>3264528</v>
      </c>
      <c r="AJ14" s="158"/>
      <c r="AK14" s="134"/>
      <c r="AL14" s="159"/>
      <c r="AM14" s="182"/>
      <c r="AN14" s="112">
        <f>IF(ISERROR(AP8/AN11),"$0.00",(AP8/AN11))</f>
        <v>241350.8280807418</v>
      </c>
      <c r="AO14" s="157"/>
      <c r="AP14" s="112">
        <f>IF(ISERROR(AP8/AP11),"0.00%",(AP8/AP11))</f>
        <v>277261.8873768982</v>
      </c>
      <c r="AQ14" s="157"/>
      <c r="AR14" s="112">
        <f>IF(ISERROR(AP8/AR11),"0.00%",(AP8/AR11))</f>
        <v>325727.5186276627</v>
      </c>
      <c r="AS14" s="158"/>
      <c r="AT14" s="127"/>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2"/>
    </row>
    <row r="15" ht="30.5" customHeight="1">
      <c r="A15" s="124"/>
      <c r="B15" s="127"/>
      <c r="C15" s="69"/>
      <c r="D15" s="69"/>
      <c r="E15" s="69"/>
      <c r="F15" s="69"/>
      <c r="G15" s="69"/>
      <c r="H15" s="69"/>
      <c r="I15" s="69"/>
      <c r="J15" s="11"/>
      <c r="K15" s="130"/>
      <c r="L15" s="134"/>
      <c r="M15" t="s" s="202">
        <v>70</v>
      </c>
      <c r="N15" s="182"/>
      <c r="O15" s="56">
        <f>N7*N9*N11*N13</f>
        <v>672932.4204721681</v>
      </c>
      <c r="P15" s="150"/>
      <c r="Q15" s="151"/>
      <c r="R15" s="152"/>
      <c r="S15" s="134"/>
      <c r="T15" s="153"/>
      <c r="U15" s="203"/>
      <c r="V15" t="s" s="204">
        <v>99</v>
      </c>
      <c r="W15" s="205"/>
      <c r="X15" s="157"/>
      <c r="Y15" s="203"/>
      <c r="Z15" t="s" s="204">
        <v>100</v>
      </c>
      <c r="AA15" s="206"/>
      <c r="AB15" s="158"/>
      <c r="AC15" s="134"/>
      <c r="AD15" s="159"/>
      <c r="AE15" t="s" s="192">
        <v>101</v>
      </c>
      <c r="AF15" s="151"/>
      <c r="AG15" t="s" s="181">
        <v>102</v>
      </c>
      <c r="AH15" s="151"/>
      <c r="AI15" t="s" s="192">
        <v>103</v>
      </c>
      <c r="AJ15" s="152"/>
      <c r="AK15" s="134"/>
      <c r="AL15" s="159"/>
      <c r="AM15" s="151"/>
      <c r="AN15" t="s" s="192">
        <v>104</v>
      </c>
      <c r="AO15" s="151"/>
      <c r="AP15" t="s" s="192">
        <v>105</v>
      </c>
      <c r="AQ15" s="151"/>
      <c r="AR15" t="s" s="192">
        <v>106</v>
      </c>
      <c r="AS15" s="152"/>
      <c r="AT15" s="127"/>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2"/>
    </row>
    <row r="16" ht="14" customHeight="1">
      <c r="A16" s="124"/>
      <c r="B16" s="127"/>
      <c r="C16" t="s" s="207">
        <v>107</v>
      </c>
      <c r="D16" s="83"/>
      <c r="E16" s="11"/>
      <c r="F16" s="83"/>
      <c r="G16" s="11"/>
      <c r="H16" s="83"/>
      <c r="I16" s="11"/>
      <c r="J16" s="11"/>
      <c r="K16" s="130"/>
      <c r="L16" s="134"/>
      <c r="M16" s="208"/>
      <c r="N16" s="209"/>
      <c r="O16" s="210"/>
      <c r="P16" s="209"/>
      <c r="Q16" s="209"/>
      <c r="R16" s="211"/>
      <c r="S16" s="134"/>
      <c r="T16" s="159"/>
      <c r="U16" s="212"/>
      <c r="V16" s="212"/>
      <c r="W16" s="155"/>
      <c r="X16" s="160"/>
      <c r="Y16" s="155"/>
      <c r="Z16" s="213"/>
      <c r="AA16" s="213"/>
      <c r="AB16" s="152"/>
      <c r="AC16" s="134"/>
      <c r="AD16" s="159"/>
      <c r="AE16" s="160"/>
      <c r="AF16" s="151"/>
      <c r="AG16" s="160"/>
      <c r="AH16" s="151"/>
      <c r="AI16" s="160"/>
      <c r="AJ16" s="152"/>
      <c r="AK16" s="134"/>
      <c r="AL16" s="208"/>
      <c r="AM16" s="209"/>
      <c r="AN16" s="209"/>
      <c r="AO16" s="209"/>
      <c r="AP16" s="209"/>
      <c r="AQ16" s="209"/>
      <c r="AR16" s="209"/>
      <c r="AS16" s="211"/>
      <c r="AT16" s="127"/>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2"/>
    </row>
    <row r="17" ht="16.5" customHeight="1">
      <c r="A17" s="124"/>
      <c r="B17" s="127"/>
      <c r="C17" s="91"/>
      <c r="D17" s="56">
        <f>D14</f>
        <v>260639</v>
      </c>
      <c r="E17" t="s" s="214">
        <v>78</v>
      </c>
      <c r="F17" s="215">
        <f>H14</f>
        <v>2007.857750488457</v>
      </c>
      <c r="G17" t="s" s="216">
        <v>79</v>
      </c>
      <c r="H17" s="191">
        <f>IF(ISERROR(D17/F17),"$0.00",D17/F17)</f>
        <v>129.8094946898472</v>
      </c>
      <c r="I17" s="46"/>
      <c r="J17" s="11"/>
      <c r="K17" s="130"/>
      <c r="L17" s="127"/>
      <c r="M17" s="217"/>
      <c r="N17" s="217"/>
      <c r="O17" s="217"/>
      <c r="P17" s="217"/>
      <c r="Q17" s="217"/>
      <c r="R17" s="217"/>
      <c r="S17" s="130"/>
      <c r="T17" s="159"/>
      <c r="U17" s="151"/>
      <c r="V17" s="182"/>
      <c r="W17" s="154"/>
      <c r="X17" s="155"/>
      <c r="Y17" s="156"/>
      <c r="Z17" s="150"/>
      <c r="AA17" s="151"/>
      <c r="AB17" s="152"/>
      <c r="AC17" s="134"/>
      <c r="AD17" s="153"/>
      <c r="AE17" s="56">
        <f>AI14</f>
        <v>3264528</v>
      </c>
      <c r="AF17" t="s" s="218">
        <v>78</v>
      </c>
      <c r="AG17" s="56">
        <f>AI11</f>
        <v>3531791.843346684</v>
      </c>
      <c r="AH17" t="s" s="190">
        <v>79</v>
      </c>
      <c r="AI17" s="104">
        <f>IF(ISERROR(AE17/AG17),"0.00"%,AE17/AG17)</f>
        <v>0.9243262753861994</v>
      </c>
      <c r="AJ17" s="158"/>
      <c r="AK17" s="127"/>
      <c r="AL17" s="19"/>
      <c r="AM17" s="19"/>
      <c r="AN17" s="19"/>
      <c r="AO17" s="19"/>
      <c r="AP17" s="19"/>
      <c r="AQ17" s="19"/>
      <c r="AR17" s="19"/>
      <c r="AS17" s="19"/>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2"/>
    </row>
    <row r="18" ht="13.5" customHeight="1">
      <c r="A18" s="124"/>
      <c r="B18" s="127"/>
      <c r="C18" s="11"/>
      <c r="D18" t="s" s="219">
        <v>108</v>
      </c>
      <c r="E18" s="11"/>
      <c r="F18" t="s" s="219">
        <v>109</v>
      </c>
      <c r="G18" s="11"/>
      <c r="H18" t="s" s="219">
        <v>92</v>
      </c>
      <c r="I18" s="11"/>
      <c r="J18" s="11"/>
      <c r="K18" s="130"/>
      <c r="L18" s="134"/>
      <c r="M18" t="s" s="135">
        <v>110</v>
      </c>
      <c r="N18" s="136"/>
      <c r="O18" s="137"/>
      <c r="P18" s="137"/>
      <c r="Q18" s="137"/>
      <c r="R18" s="138"/>
      <c r="S18" s="134"/>
      <c r="T18" s="159"/>
      <c r="U18" s="151"/>
      <c r="V18" s="182"/>
      <c r="W18" s="157"/>
      <c r="X18" s="56">
        <f>Z14</f>
        <v>182629</v>
      </c>
      <c r="Y18" s="157"/>
      <c r="Z18" s="150"/>
      <c r="AA18" s="151"/>
      <c r="AB18" s="152"/>
      <c r="AC18" s="134"/>
      <c r="AD18" s="159"/>
      <c r="AE18" t="s" s="192">
        <v>111</v>
      </c>
      <c r="AF18" s="151"/>
      <c r="AG18" t="s" s="192">
        <v>112</v>
      </c>
      <c r="AH18" s="151"/>
      <c r="AI18" t="s" s="220">
        <v>113</v>
      </c>
      <c r="AJ18" s="152"/>
      <c r="AK18" s="127"/>
      <c r="AL18" t="s" s="221">
        <v>59</v>
      </c>
      <c r="AM18" s="11"/>
      <c r="AN18" s="11"/>
      <c r="AO18" s="83"/>
      <c r="AP18" s="11"/>
      <c r="AQ18" s="11"/>
      <c r="AR18" s="11"/>
      <c r="AS18" s="11"/>
      <c r="AT18" s="83"/>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2"/>
    </row>
    <row r="19" ht="13" customHeight="1">
      <c r="A19" s="124"/>
      <c r="B19" s="127"/>
      <c r="C19" s="11"/>
      <c r="D19" s="83"/>
      <c r="E19" s="11"/>
      <c r="F19" s="83"/>
      <c r="G19" s="11"/>
      <c r="H19" s="83"/>
      <c r="I19" s="11"/>
      <c r="J19" s="83"/>
      <c r="K19" s="130"/>
      <c r="L19" s="134"/>
      <c r="M19" t="s" s="148">
        <v>114</v>
      </c>
      <c r="N19" s="56">
        <f>'Tab A '!F14</f>
        <v>260639</v>
      </c>
      <c r="O19" s="150"/>
      <c r="P19" s="151"/>
      <c r="Q19" s="151"/>
      <c r="R19" s="152"/>
      <c r="S19" s="134"/>
      <c r="T19" s="159"/>
      <c r="U19" s="151"/>
      <c r="V19" s="182"/>
      <c r="W19" s="150"/>
      <c r="X19" t="s" s="220">
        <v>115</v>
      </c>
      <c r="Y19" s="183"/>
      <c r="Z19" s="150"/>
      <c r="AA19" s="151"/>
      <c r="AB19" s="152"/>
      <c r="AC19" s="134"/>
      <c r="AD19" s="159"/>
      <c r="AE19" t="s" s="222">
        <v>116</v>
      </c>
      <c r="AF19" s="151"/>
      <c r="AG19" s="151"/>
      <c r="AH19" s="151"/>
      <c r="AI19" s="151"/>
      <c r="AJ19" s="152"/>
      <c r="AK19" s="127"/>
      <c r="AL19" t="s" s="223">
        <v>60</v>
      </c>
      <c r="AM19" s="11"/>
      <c r="AN19" s="91"/>
      <c r="AO19" s="53">
        <f>'Tab A '!G21</f>
        <v>0.7742276694623201</v>
      </c>
      <c r="AP19" s="46"/>
      <c r="AQ19" t="s" s="223">
        <v>117</v>
      </c>
      <c r="AR19" s="11"/>
      <c r="AS19" s="91"/>
      <c r="AT19" s="194">
        <f>F38</f>
        <v>119.14</v>
      </c>
      <c r="AU19" s="46"/>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2"/>
    </row>
    <row r="20" ht="16" customHeight="1">
      <c r="A20" s="124"/>
      <c r="B20" s="127"/>
      <c r="C20" s="91"/>
      <c r="D20" s="224">
        <v>13</v>
      </c>
      <c r="E20" t="s" s="225">
        <v>80</v>
      </c>
      <c r="F20" s="226">
        <v>9</v>
      </c>
      <c r="G20" t="s" s="225">
        <v>80</v>
      </c>
      <c r="H20" s="227">
        <v>26</v>
      </c>
      <c r="I20" t="s" s="216">
        <v>79</v>
      </c>
      <c r="J20" s="173">
        <f>D20*F20*H20</f>
        <v>3042</v>
      </c>
      <c r="K20" s="228"/>
      <c r="L20" s="134"/>
      <c r="M20" s="159"/>
      <c r="N20" t="s" s="229">
        <v>78</v>
      </c>
      <c r="O20" s="151"/>
      <c r="P20" s="151"/>
      <c r="Q20" s="151"/>
      <c r="R20" s="152"/>
      <c r="S20" s="134"/>
      <c r="T20" s="159"/>
      <c r="U20" s="151"/>
      <c r="V20" s="182"/>
      <c r="W20" s="150"/>
      <c r="X20" s="160"/>
      <c r="Y20" s="182"/>
      <c r="Z20" s="150"/>
      <c r="AA20" s="151"/>
      <c r="AB20" s="152"/>
      <c r="AC20" s="134"/>
      <c r="AD20" s="208"/>
      <c r="AE20" s="209"/>
      <c r="AF20" s="209"/>
      <c r="AG20" s="209"/>
      <c r="AH20" s="209"/>
      <c r="AI20" s="209"/>
      <c r="AJ20" s="211"/>
      <c r="AK20" s="127"/>
      <c r="AL20" s="11"/>
      <c r="AM20" s="11"/>
      <c r="AN20" s="11"/>
      <c r="AO20" s="230"/>
      <c r="AP20" s="11"/>
      <c r="AQ20" s="11"/>
      <c r="AR20" s="11"/>
      <c r="AS20" s="11"/>
      <c r="AT20" s="66"/>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2"/>
    </row>
    <row r="21" ht="13" customHeight="1">
      <c r="A21" s="124"/>
      <c r="B21" s="127"/>
      <c r="C21" s="11"/>
      <c r="D21" t="s" s="219">
        <v>118</v>
      </c>
      <c r="E21" s="11"/>
      <c r="F21" s="231"/>
      <c r="G21" s="11"/>
      <c r="H21" t="s" s="219">
        <v>119</v>
      </c>
      <c r="I21" s="11"/>
      <c r="J21" t="s" s="219">
        <v>120</v>
      </c>
      <c r="K21" s="232"/>
      <c r="L21" s="134"/>
      <c r="M21" t="s" s="148">
        <v>121</v>
      </c>
      <c r="N21" s="56">
        <f>O15</f>
        <v>672932.4204721681</v>
      </c>
      <c r="O21" s="150"/>
      <c r="P21" s="151"/>
      <c r="Q21" s="151"/>
      <c r="R21" s="152"/>
      <c r="S21" s="134"/>
      <c r="T21" s="159"/>
      <c r="U21" s="151"/>
      <c r="V21" s="182"/>
      <c r="W21" s="157"/>
      <c r="X21" s="233">
        <f>V11</f>
        <v>2247</v>
      </c>
      <c r="Y21" s="157"/>
      <c r="Z21" s="150"/>
      <c r="AA21" s="151"/>
      <c r="AB21" s="152"/>
      <c r="AC21" s="127"/>
      <c r="AD21" s="19"/>
      <c r="AE21" s="19"/>
      <c r="AF21" s="234"/>
      <c r="AG21" s="19"/>
      <c r="AH21" s="19"/>
      <c r="AI21" s="19"/>
      <c r="AJ21" s="19"/>
      <c r="AK21" s="11"/>
      <c r="AL21" t="s" s="223">
        <v>122</v>
      </c>
      <c r="AM21" s="11"/>
      <c r="AN21" s="91"/>
      <c r="AO21" s="53">
        <f>'Tab A '!G23</f>
        <v>0.7720793895004201</v>
      </c>
      <c r="AP21" s="46"/>
      <c r="AQ21" t="s" s="223">
        <v>123</v>
      </c>
      <c r="AR21" s="11"/>
      <c r="AS21" s="91"/>
      <c r="AT21" t="s" s="64">
        <f>F42</f>
        <v>124</v>
      </c>
      <c r="AU21" s="46"/>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2"/>
    </row>
    <row r="22" ht="12.5" customHeight="1">
      <c r="A22" s="124"/>
      <c r="B22" s="127"/>
      <c r="C22" s="11"/>
      <c r="D22" s="83"/>
      <c r="E22" s="11"/>
      <c r="F22" s="83"/>
      <c r="G22" s="11"/>
      <c r="H22" s="83"/>
      <c r="I22" s="11"/>
      <c r="J22" s="83"/>
      <c r="K22" s="130"/>
      <c r="L22" s="134"/>
      <c r="M22" s="159"/>
      <c r="N22" t="s" s="199">
        <v>98</v>
      </c>
      <c r="O22" s="160"/>
      <c r="P22" s="151"/>
      <c r="Q22" s="151"/>
      <c r="R22" s="152"/>
      <c r="S22" s="134"/>
      <c r="T22" s="159"/>
      <c r="U22" s="151"/>
      <c r="V22" s="182"/>
      <c r="W22" s="150"/>
      <c r="X22" t="s" s="220">
        <v>125</v>
      </c>
      <c r="Y22" s="183"/>
      <c r="Z22" s="150"/>
      <c r="AA22" s="151"/>
      <c r="AB22" s="152"/>
      <c r="AC22" s="127"/>
      <c r="AD22" s="11"/>
      <c r="AE22" s="11"/>
      <c r="AF22" s="123"/>
      <c r="AG22" s="11"/>
      <c r="AH22" s="11"/>
      <c r="AI22" s="11"/>
      <c r="AJ22" s="11"/>
      <c r="AK22" s="11"/>
      <c r="AL22" s="11"/>
      <c r="AM22" s="11"/>
      <c r="AN22" s="11"/>
      <c r="AO22" s="66"/>
      <c r="AP22" s="11"/>
      <c r="AQ22" s="11"/>
      <c r="AR22" s="11"/>
      <c r="AS22" s="11"/>
      <c r="AT22" s="66"/>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2"/>
    </row>
    <row r="23" ht="13" customHeight="1">
      <c r="A23" s="124"/>
      <c r="B23" s="127"/>
      <c r="C23" s="91"/>
      <c r="D23" s="173">
        <f>J20</f>
        <v>3042</v>
      </c>
      <c r="E23" t="s" s="225">
        <v>80</v>
      </c>
      <c r="F23" t="s" s="64">
        <v>124</v>
      </c>
      <c r="G23" t="s" s="225">
        <v>79</v>
      </c>
      <c r="H23" s="56">
        <f>D23*F23</f>
        <v>377755.56</v>
      </c>
      <c r="I23" s="62"/>
      <c r="J23" s="194">
        <f>H23*1.25</f>
        <v>472194.45</v>
      </c>
      <c r="K23" s="235"/>
      <c r="L23" s="134"/>
      <c r="M23" t="s" s="202">
        <v>110</v>
      </c>
      <c r="N23" s="182"/>
      <c r="O23" s="53">
        <f>IF(ISERROR(N19/N21),"0.00%",N19/N21)</f>
        <v>0.3873182389059524</v>
      </c>
      <c r="P23" s="150"/>
      <c r="Q23" s="151"/>
      <c r="R23" s="152"/>
      <c r="S23" s="134"/>
      <c r="T23" s="159"/>
      <c r="U23" s="151"/>
      <c r="V23" s="182"/>
      <c r="W23" s="150"/>
      <c r="X23" s="160"/>
      <c r="Y23" s="182"/>
      <c r="Z23" s="150"/>
      <c r="AA23" s="151"/>
      <c r="AB23" s="152"/>
      <c r="AC23" s="127"/>
      <c r="AD23" s="11"/>
      <c r="AE23" s="11"/>
      <c r="AF23" s="123"/>
      <c r="AG23" s="11"/>
      <c r="AH23" s="11"/>
      <c r="AI23" s="11"/>
      <c r="AJ23" s="11"/>
      <c r="AK23" s="11"/>
      <c r="AL23" t="s" s="223">
        <v>126</v>
      </c>
      <c r="AM23" s="11"/>
      <c r="AN23" s="91"/>
      <c r="AO23" s="236">
        <f>'Tab A '!V26:V26</f>
        <v>0.8137125777107488</v>
      </c>
      <c r="AP23" s="46"/>
      <c r="AQ23" t="s" s="223">
        <v>127</v>
      </c>
      <c r="AR23" s="11"/>
      <c r="AS23" s="91"/>
      <c r="AT23" s="194">
        <f>F40</f>
        <v>133.83</v>
      </c>
      <c r="AU23" s="46"/>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2"/>
    </row>
    <row r="24" ht="12.5" customHeight="1">
      <c r="A24" s="124"/>
      <c r="B24" s="127"/>
      <c r="C24" s="11"/>
      <c r="D24" t="s" s="219">
        <v>120</v>
      </c>
      <c r="E24" s="11"/>
      <c r="F24" t="s" s="219">
        <v>92</v>
      </c>
      <c r="G24" s="11"/>
      <c r="H24" t="s" s="219">
        <v>128</v>
      </c>
      <c r="I24" s="11"/>
      <c r="J24" t="s" s="219">
        <v>129</v>
      </c>
      <c r="K24" s="130"/>
      <c r="L24" s="134"/>
      <c r="M24" s="159"/>
      <c r="N24" s="151"/>
      <c r="O24" s="212"/>
      <c r="P24" s="151"/>
      <c r="Q24" s="151"/>
      <c r="R24" s="152"/>
      <c r="S24" s="134"/>
      <c r="T24" s="159"/>
      <c r="U24" s="151"/>
      <c r="V24" s="182"/>
      <c r="W24" s="157"/>
      <c r="X24" s="191">
        <f>IF(ISERROR(X18/X21),"$0.00",X18/X21)</f>
        <v>81.27681352914998</v>
      </c>
      <c r="Y24" s="157"/>
      <c r="Z24" s="150"/>
      <c r="AA24" s="151"/>
      <c r="AB24" s="152"/>
      <c r="AC24" s="127"/>
      <c r="AD24" s="11"/>
      <c r="AE24" s="11"/>
      <c r="AF24" s="123"/>
      <c r="AG24" s="11"/>
      <c r="AH24" s="11"/>
      <c r="AI24" s="11"/>
      <c r="AJ24" s="11"/>
      <c r="AK24" s="11"/>
      <c r="AL24" s="11"/>
      <c r="AM24" s="11"/>
      <c r="AN24" s="11"/>
      <c r="AO24" s="66"/>
      <c r="AP24" s="11"/>
      <c r="AQ24" s="11"/>
      <c r="AR24" s="11"/>
      <c r="AS24" s="11"/>
      <c r="AT24" s="66"/>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2"/>
    </row>
    <row r="25" ht="13" customHeight="1">
      <c r="A25" s="124"/>
      <c r="B25" s="127"/>
      <c r="C25" s="30"/>
      <c r="D25" s="30"/>
      <c r="E25" s="30"/>
      <c r="F25" s="30"/>
      <c r="G25" s="30"/>
      <c r="H25" s="30"/>
      <c r="I25" s="30"/>
      <c r="J25" s="30"/>
      <c r="K25" s="130"/>
      <c r="L25" s="134"/>
      <c r="M25" s="208"/>
      <c r="N25" s="209"/>
      <c r="O25" s="209"/>
      <c r="P25" s="209"/>
      <c r="Q25" s="209"/>
      <c r="R25" s="211"/>
      <c r="S25" s="134"/>
      <c r="T25" s="159"/>
      <c r="U25" s="151"/>
      <c r="V25" s="182"/>
      <c r="W25" s="203"/>
      <c r="X25" t="s" s="237">
        <v>130</v>
      </c>
      <c r="Y25" s="206"/>
      <c r="Z25" s="150"/>
      <c r="AA25" s="151"/>
      <c r="AB25" s="152"/>
      <c r="AC25" s="127"/>
      <c r="AD25" s="11"/>
      <c r="AE25" s="11"/>
      <c r="AF25" s="123"/>
      <c r="AG25" s="11"/>
      <c r="AH25" s="11"/>
      <c r="AI25" s="11"/>
      <c r="AJ25" s="11"/>
      <c r="AK25" s="11"/>
      <c r="AL25" t="s" s="223">
        <v>131</v>
      </c>
      <c r="AM25" s="11"/>
      <c r="AN25" s="91"/>
      <c r="AO25" s="56">
        <f>'Tab A '!$U$14</f>
        <v>186342</v>
      </c>
      <c r="AP25" s="46"/>
      <c r="AQ25" t="s" s="223">
        <v>132</v>
      </c>
      <c r="AR25" s="11"/>
      <c r="AS25" s="91"/>
      <c r="AT25" s="53">
        <f>F44</f>
        <v>0.738809993425378</v>
      </c>
      <c r="AU25" s="46"/>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2"/>
    </row>
    <row r="26" ht="13.5" customHeight="1">
      <c r="A26" s="124"/>
      <c r="B26" s="238"/>
      <c r="C26" t="s" s="239">
        <v>133</v>
      </c>
      <c r="D26" s="74"/>
      <c r="E26" s="74"/>
      <c r="F26" s="74"/>
      <c r="G26" s="74"/>
      <c r="H26" s="74"/>
      <c r="I26" s="74"/>
      <c r="J26" s="87"/>
      <c r="K26" s="240"/>
      <c r="L26" s="127"/>
      <c r="M26" s="19"/>
      <c r="N26" s="19"/>
      <c r="O26" s="19"/>
      <c r="P26" s="19"/>
      <c r="Q26" s="19"/>
      <c r="R26" s="19"/>
      <c r="S26" s="130"/>
      <c r="T26" s="208"/>
      <c r="U26" s="209"/>
      <c r="V26" s="209"/>
      <c r="W26" s="210"/>
      <c r="X26" s="210"/>
      <c r="Y26" s="210"/>
      <c r="Z26" s="209"/>
      <c r="AA26" s="209"/>
      <c r="AB26" s="211"/>
      <c r="AC26" s="127"/>
      <c r="AD26" s="11"/>
      <c r="AE26" s="11"/>
      <c r="AF26" s="123"/>
      <c r="AG26" s="11"/>
      <c r="AH26" s="11"/>
      <c r="AI26" s="11"/>
      <c r="AJ26" s="11"/>
      <c r="AK26" s="11"/>
      <c r="AL26" s="11"/>
      <c r="AM26" s="11"/>
      <c r="AN26" s="11"/>
      <c r="AO26" s="66"/>
      <c r="AP26" s="11"/>
      <c r="AQ26" s="11"/>
      <c r="AR26" s="11"/>
      <c r="AS26" s="11"/>
      <c r="AT26" s="69"/>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2"/>
    </row>
    <row r="27" ht="13.5" customHeight="1">
      <c r="A27" s="124"/>
      <c r="B27" s="238"/>
      <c r="C27" s="39"/>
      <c r="D27" s="83"/>
      <c r="E27" s="11"/>
      <c r="F27" s="83"/>
      <c r="G27" s="11"/>
      <c r="H27" s="83"/>
      <c r="I27" s="11"/>
      <c r="J27" s="40"/>
      <c r="K27" s="240"/>
      <c r="L27" s="127"/>
      <c r="M27" s="11"/>
      <c r="N27" s="11"/>
      <c r="O27" s="11"/>
      <c r="P27" s="11"/>
      <c r="Q27" s="11"/>
      <c r="R27" s="11"/>
      <c r="S27" s="11"/>
      <c r="T27" s="241"/>
      <c r="U27" s="241"/>
      <c r="V27" s="241"/>
      <c r="W27" s="241"/>
      <c r="X27" s="241"/>
      <c r="Y27" s="241"/>
      <c r="Z27" s="241"/>
      <c r="AA27" s="241"/>
      <c r="AB27" s="241"/>
      <c r="AC27" s="11"/>
      <c r="AD27" s="11"/>
      <c r="AE27" s="11"/>
      <c r="AF27" s="123"/>
      <c r="AG27" s="11"/>
      <c r="AH27" s="11"/>
      <c r="AI27" s="11"/>
      <c r="AJ27" s="11"/>
      <c r="AK27" s="11"/>
      <c r="AL27" t="s" s="223">
        <v>134</v>
      </c>
      <c r="AM27" s="11"/>
      <c r="AN27" s="91"/>
      <c r="AO27" s="242">
        <f>F34</f>
        <v>6.18</v>
      </c>
      <c r="AP27" s="46"/>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2"/>
    </row>
    <row r="28" ht="15.5" customHeight="1">
      <c r="A28" s="124"/>
      <c r="B28" s="238"/>
      <c r="C28" s="243"/>
      <c r="D28" s="173">
        <v>2247.46</v>
      </c>
      <c r="E28" t="s" s="214">
        <v>78</v>
      </c>
      <c r="F28" s="233">
        <f>J20</f>
        <v>3042</v>
      </c>
      <c r="G28" t="s" s="216">
        <v>79</v>
      </c>
      <c r="H28" s="53">
        <f>IF(ISERROR(D28/F28),"0.00%",(D28/F28))</f>
        <v>0.738809993425378</v>
      </c>
      <c r="I28" s="46"/>
      <c r="J28" s="40"/>
      <c r="K28" s="240"/>
      <c r="L28" s="127"/>
      <c r="M28" s="11"/>
      <c r="N28" s="11"/>
      <c r="O28" s="11"/>
      <c r="P28" s="11"/>
      <c r="Q28" s="11"/>
      <c r="R28" s="11"/>
      <c r="S28" s="40"/>
      <c r="T28" s="244"/>
      <c r="U28" s="245"/>
      <c r="V28" s="246"/>
      <c r="W28" s="245"/>
      <c r="X28" s="246"/>
      <c r="Y28" s="245"/>
      <c r="Z28" s="246"/>
      <c r="AA28" s="245"/>
      <c r="AB28" s="247"/>
      <c r="AC28" s="39"/>
      <c r="AD28" s="11"/>
      <c r="AE28" s="11"/>
      <c r="AF28" s="123"/>
      <c r="AG28" s="11"/>
      <c r="AH28" s="11"/>
      <c r="AI28" s="11"/>
      <c r="AJ28" s="11"/>
      <c r="AK28" s="11"/>
      <c r="AL28" s="11"/>
      <c r="AM28" s="11"/>
      <c r="AN28" s="11"/>
      <c r="AO28" s="66"/>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2"/>
    </row>
    <row r="29" ht="16" customHeight="1">
      <c r="A29" s="124"/>
      <c r="B29" s="238"/>
      <c r="C29" s="99"/>
      <c r="D29" t="s" s="248">
        <v>135</v>
      </c>
      <c r="E29" t="s" s="249">
        <v>120</v>
      </c>
      <c r="F29" s="250"/>
      <c r="G29" s="251"/>
      <c r="H29" t="s" s="248">
        <v>136</v>
      </c>
      <c r="I29" s="30"/>
      <c r="J29" s="101"/>
      <c r="K29" s="240"/>
      <c r="L29" s="127"/>
      <c r="M29" s="11"/>
      <c r="N29" s="11"/>
      <c r="O29" s="11"/>
      <c r="P29" s="11"/>
      <c r="Q29" s="11"/>
      <c r="R29" s="11"/>
      <c r="S29" s="40"/>
      <c r="T29" s="252"/>
      <c r="U29" s="182"/>
      <c r="V29" s="253">
        <v>81.28</v>
      </c>
      <c r="W29" t="s" s="218">
        <v>78</v>
      </c>
      <c r="X29" s="104">
        <v>0.2</v>
      </c>
      <c r="Y29" t="s" s="254">
        <v>79</v>
      </c>
      <c r="Z29" s="255">
        <f>V29/X29</f>
        <v>406.4</v>
      </c>
      <c r="AA29" s="150"/>
      <c r="AB29" s="256"/>
      <c r="AC29" s="39"/>
      <c r="AD29" s="11"/>
      <c r="AE29" s="11"/>
      <c r="AF29" s="123"/>
      <c r="AG29" s="11"/>
      <c r="AH29" s="11"/>
      <c r="AI29" s="11"/>
      <c r="AJ29" s="11"/>
      <c r="AK29" s="11"/>
      <c r="AL29" t="s" s="223">
        <v>137</v>
      </c>
      <c r="AM29" s="11"/>
      <c r="AN29" s="91"/>
      <c r="AO29" s="104">
        <f>F36</f>
        <v>0.97</v>
      </c>
      <c r="AP29" s="46"/>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2"/>
    </row>
    <row r="30" ht="25" customHeight="1">
      <c r="A30" s="124"/>
      <c r="B30" s="127"/>
      <c r="C30" s="74"/>
      <c r="D30" s="74"/>
      <c r="E30" s="74"/>
      <c r="F30" s="74"/>
      <c r="G30" s="74"/>
      <c r="H30" s="74"/>
      <c r="I30" s="74"/>
      <c r="J30" s="74"/>
      <c r="K30" s="130"/>
      <c r="L30" s="127"/>
      <c r="M30" s="11"/>
      <c r="N30" s="11"/>
      <c r="O30" s="11"/>
      <c r="P30" s="11"/>
      <c r="Q30" s="11"/>
      <c r="R30" s="11"/>
      <c r="S30" s="40"/>
      <c r="T30" s="252"/>
      <c r="U30" s="151"/>
      <c r="V30" t="s" s="181">
        <v>138</v>
      </c>
      <c r="W30" s="151"/>
      <c r="X30" s="212"/>
      <c r="Y30" s="151"/>
      <c r="Z30" t="s" s="257">
        <v>139</v>
      </c>
      <c r="AA30" s="151"/>
      <c r="AB30" s="256"/>
      <c r="AC30" s="39"/>
      <c r="AD30" s="11"/>
      <c r="AE30" s="11"/>
      <c r="AF30" s="123"/>
      <c r="AG30" s="11"/>
      <c r="AH30" s="11"/>
      <c r="AI30" s="11"/>
      <c r="AJ30" s="11"/>
      <c r="AK30" s="11"/>
      <c r="AL30" s="11"/>
      <c r="AM30" s="11"/>
      <c r="AN30" s="11"/>
      <c r="AO30" s="69"/>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2"/>
    </row>
    <row r="31" ht="13" customHeight="1">
      <c r="A31" s="124"/>
      <c r="B31" s="127"/>
      <c r="C31" s="11"/>
      <c r="D31" s="11"/>
      <c r="E31" s="11"/>
      <c r="F31" s="11"/>
      <c r="G31" s="11"/>
      <c r="H31" s="11"/>
      <c r="I31" s="11"/>
      <c r="J31" s="11"/>
      <c r="K31" s="130"/>
      <c r="L31" s="127"/>
      <c r="M31" s="11"/>
      <c r="N31" s="11"/>
      <c r="O31" s="11"/>
      <c r="P31" s="11"/>
      <c r="Q31" s="11"/>
      <c r="R31" s="11"/>
      <c r="S31" s="40"/>
      <c r="T31" s="258"/>
      <c r="U31" s="259"/>
      <c r="V31" s="259"/>
      <c r="W31" s="259"/>
      <c r="X31" s="259"/>
      <c r="Y31" s="259"/>
      <c r="Z31" s="259"/>
      <c r="AA31" s="259"/>
      <c r="AB31" s="260"/>
      <c r="AC31" s="39"/>
      <c r="AD31" s="11"/>
      <c r="AE31" s="11"/>
      <c r="AF31" s="123"/>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2"/>
    </row>
    <row r="32" ht="13" customHeight="1">
      <c r="A32" s="124"/>
      <c r="B32" s="261"/>
      <c r="C32" s="17"/>
      <c r="D32" s="17"/>
      <c r="E32" s="17"/>
      <c r="F32" s="17"/>
      <c r="G32" s="17"/>
      <c r="H32" s="17"/>
      <c r="I32" s="17"/>
      <c r="J32" s="17"/>
      <c r="K32" s="262"/>
      <c r="L32" s="127"/>
      <c r="M32" s="11"/>
      <c r="N32" s="11"/>
      <c r="O32" s="11"/>
      <c r="P32" s="11"/>
      <c r="Q32" s="11"/>
      <c r="R32" s="11"/>
      <c r="S32" s="11"/>
      <c r="T32" s="74"/>
      <c r="U32" s="74"/>
      <c r="V32" s="74"/>
      <c r="W32" s="74"/>
      <c r="X32" s="74"/>
      <c r="Y32" s="74"/>
      <c r="Z32" s="74"/>
      <c r="AA32" s="74"/>
      <c r="AB32" s="74"/>
      <c r="AC32" s="11"/>
      <c r="AD32" s="11"/>
      <c r="AE32" s="11"/>
      <c r="AF32" s="123"/>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2"/>
    </row>
    <row r="33" ht="13" customHeight="1">
      <c r="A33" s="10"/>
      <c r="B33" s="19"/>
      <c r="C33" s="19"/>
      <c r="D33" s="19"/>
      <c r="E33" s="19"/>
      <c r="F33" s="263"/>
      <c r="G33" s="19"/>
      <c r="H33" s="19"/>
      <c r="I33" s="19"/>
      <c r="J33" s="19"/>
      <c r="K33" s="19"/>
      <c r="L33" s="11"/>
      <c r="M33" s="11"/>
      <c r="N33" s="11"/>
      <c r="O33" s="11"/>
      <c r="P33" s="11"/>
      <c r="Q33" s="11"/>
      <c r="R33" s="11"/>
      <c r="S33" s="11"/>
      <c r="T33" s="11"/>
      <c r="U33" s="11"/>
      <c r="V33" s="11"/>
      <c r="W33" s="11"/>
      <c r="X33" s="11"/>
      <c r="Y33" s="11"/>
      <c r="Z33" s="11"/>
      <c r="AA33" s="11"/>
      <c r="AB33" s="11"/>
      <c r="AC33" s="11"/>
      <c r="AD33" s="11"/>
      <c r="AE33" s="11"/>
      <c r="AF33" s="123"/>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2"/>
    </row>
    <row r="34" ht="12.5" customHeight="1">
      <c r="A34" s="10"/>
      <c r="B34" s="11"/>
      <c r="C34" t="s" s="264">
        <v>140</v>
      </c>
      <c r="D34" s="265"/>
      <c r="E34" s="91"/>
      <c r="F34" s="266">
        <v>6.18</v>
      </c>
      <c r="G34" s="46"/>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23"/>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2"/>
    </row>
    <row r="35" ht="12.5" customHeight="1">
      <c r="A35" s="10"/>
      <c r="B35" s="11"/>
      <c r="C35" s="11"/>
      <c r="D35" s="11"/>
      <c r="E35" s="11"/>
      <c r="F35" s="66"/>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23"/>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2"/>
    </row>
    <row r="36" ht="12.5" customHeight="1">
      <c r="A36" s="10"/>
      <c r="B36" s="11"/>
      <c r="C36" t="s" s="264">
        <v>141</v>
      </c>
      <c r="D36" s="265"/>
      <c r="E36" s="91"/>
      <c r="F36" s="267">
        <v>0.97</v>
      </c>
      <c r="G36" s="46"/>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23"/>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2"/>
    </row>
    <row r="37" ht="12.5" customHeight="1">
      <c r="A37" s="10"/>
      <c r="B37" s="11"/>
      <c r="C37" s="11"/>
      <c r="D37" s="11"/>
      <c r="E37" s="11"/>
      <c r="F37" s="66"/>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23"/>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2"/>
    </row>
    <row r="38" ht="12.5" customHeight="1">
      <c r="A38" s="10"/>
      <c r="B38" s="11"/>
      <c r="C38" t="s" s="268">
        <v>142</v>
      </c>
      <c r="D38" s="269"/>
      <c r="E38" s="91"/>
      <c r="F38" s="270">
        <v>119.14</v>
      </c>
      <c r="G38" s="46"/>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23"/>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2"/>
    </row>
    <row r="39" ht="12.5" customHeight="1">
      <c r="A39" s="10"/>
      <c r="B39" s="11"/>
      <c r="C39" s="11"/>
      <c r="D39" s="11"/>
      <c r="E39" s="11"/>
      <c r="F39" s="66"/>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23"/>
      <c r="AG39" s="11"/>
      <c r="AH39" s="11"/>
      <c r="AI39" s="11"/>
      <c r="AJ39" s="11"/>
      <c r="AK39" s="11"/>
      <c r="AL39" s="11"/>
      <c r="AM39" s="11"/>
      <c r="AN39" s="11"/>
      <c r="AO39" s="174"/>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2"/>
    </row>
    <row r="40" ht="12.5" customHeight="1">
      <c r="A40" s="10"/>
      <c r="B40" s="11"/>
      <c r="C40" t="s" s="264">
        <v>143</v>
      </c>
      <c r="D40" s="265"/>
      <c r="E40" s="91"/>
      <c r="F40" s="271">
        <v>133.83</v>
      </c>
      <c r="G40" s="46"/>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23"/>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2"/>
    </row>
    <row r="41" ht="12.5" customHeight="1">
      <c r="A41" s="10"/>
      <c r="B41" s="11"/>
      <c r="C41" s="265"/>
      <c r="D41" s="265"/>
      <c r="E41" s="11"/>
      <c r="F41" s="272"/>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23"/>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c r="CG41" s="11"/>
      <c r="CH41" s="11"/>
      <c r="CI41" s="11"/>
      <c r="CJ41" s="11"/>
      <c r="CK41" s="11"/>
      <c r="CL41" s="11"/>
      <c r="CM41" s="11"/>
      <c r="CN41" s="12"/>
    </row>
    <row r="42" ht="12.5" customHeight="1">
      <c r="A42" s="10"/>
      <c r="B42" s="11"/>
      <c r="C42" t="s" s="264">
        <v>144</v>
      </c>
      <c r="D42" s="265"/>
      <c r="E42" s="91"/>
      <c r="F42" t="s" s="64">
        <v>124</v>
      </c>
      <c r="G42" s="46"/>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23"/>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1"/>
      <c r="CN42" s="12"/>
    </row>
    <row r="43" ht="12.5" customHeight="1">
      <c r="A43" s="10"/>
      <c r="B43" s="11"/>
      <c r="C43" s="11"/>
      <c r="D43" s="11"/>
      <c r="E43" s="11"/>
      <c r="F43" s="66"/>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23"/>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2"/>
    </row>
    <row r="44" ht="12.5" customHeight="1">
      <c r="A44" s="118"/>
      <c r="B44" s="119"/>
      <c r="C44" t="s" s="273">
        <v>145</v>
      </c>
      <c r="D44" s="274"/>
      <c r="E44" s="275"/>
      <c r="F44" s="53">
        <f>H28</f>
        <v>0.738809993425378</v>
      </c>
      <c r="G44" s="276"/>
      <c r="H44" s="119"/>
      <c r="I44" s="119"/>
      <c r="J44" s="119"/>
      <c r="K44" s="119"/>
      <c r="L44" s="119"/>
      <c r="M44" s="119"/>
      <c r="N44" s="119"/>
      <c r="O44" s="119"/>
      <c r="P44" s="119"/>
      <c r="Q44" s="119"/>
      <c r="R44" s="119"/>
      <c r="S44" s="119"/>
      <c r="T44" s="119"/>
      <c r="U44" s="119"/>
      <c r="V44" s="119"/>
      <c r="W44" s="119"/>
      <c r="X44" s="119"/>
      <c r="Y44" s="119"/>
      <c r="Z44" s="119"/>
      <c r="AA44" s="119"/>
      <c r="AB44" s="119"/>
      <c r="AC44" s="119"/>
      <c r="AD44" s="119"/>
      <c r="AE44" s="119"/>
      <c r="AF44" s="277"/>
      <c r="AG44" s="119"/>
      <c r="AH44" s="119"/>
      <c r="AI44" s="119"/>
      <c r="AJ44" s="119"/>
      <c r="AK44" s="119"/>
      <c r="AL44" s="119"/>
      <c r="AM44" s="119"/>
      <c r="AN44" s="119"/>
      <c r="AO44" s="119"/>
      <c r="AP44" s="119"/>
      <c r="AQ44" s="119"/>
      <c r="AR44" s="119"/>
      <c r="AS44" s="119"/>
      <c r="AT44" s="119"/>
      <c r="AU44" s="119"/>
      <c r="AV44" s="119"/>
      <c r="AW44" s="119"/>
      <c r="AX44" s="119"/>
      <c r="AY44" s="119"/>
      <c r="AZ44" s="119"/>
      <c r="BA44" s="119"/>
      <c r="BB44" s="119"/>
      <c r="BC44" s="119"/>
      <c r="BD44" s="119"/>
      <c r="BE44" s="119"/>
      <c r="BF44" s="119"/>
      <c r="BG44" s="119"/>
      <c r="BH44" s="119"/>
      <c r="BI44" s="119"/>
      <c r="BJ44" s="119"/>
      <c r="BK44" s="119"/>
      <c r="BL44" s="119"/>
      <c r="BM44" s="119"/>
      <c r="BN44" s="119"/>
      <c r="BO44" s="119"/>
      <c r="BP44" s="119"/>
      <c r="BQ44" s="119"/>
      <c r="BR44" s="119"/>
      <c r="BS44" s="119"/>
      <c r="BT44" s="119"/>
      <c r="BU44" s="119"/>
      <c r="BV44" s="119"/>
      <c r="BW44" s="119"/>
      <c r="BX44" s="119"/>
      <c r="BY44" s="119"/>
      <c r="BZ44" s="119"/>
      <c r="CA44" s="119"/>
      <c r="CB44" s="119"/>
      <c r="CC44" s="119"/>
      <c r="CD44" s="119"/>
      <c r="CE44" s="119"/>
      <c r="CF44" s="119"/>
      <c r="CG44" s="119"/>
      <c r="CH44" s="119"/>
      <c r="CI44" s="119"/>
      <c r="CJ44" s="119"/>
      <c r="CK44" s="119"/>
      <c r="CL44" s="119"/>
      <c r="CM44" s="119"/>
      <c r="CN44" s="25"/>
    </row>
  </sheetData>
  <mergeCells count="15">
    <mergeCell ref="AL6:AS6"/>
    <mergeCell ref="AL19:AN19"/>
    <mergeCell ref="C42:D42"/>
    <mergeCell ref="C5:I5"/>
    <mergeCell ref="C26:J26"/>
    <mergeCell ref="C34:D34"/>
    <mergeCell ref="C36:D36"/>
    <mergeCell ref="M6:R6"/>
    <mergeCell ref="M18:R18"/>
    <mergeCell ref="C44:D44"/>
    <mergeCell ref="C38:D38"/>
    <mergeCell ref="C40:D40"/>
    <mergeCell ref="T6:AB6"/>
    <mergeCell ref="AD6:AJ6"/>
    <mergeCell ref="E29:G29"/>
  </mergeCells>
  <conditionalFormatting sqref="F17 F34">
    <cfRule type="cellIs" dxfId="0" priority="1" operator="lessThan" stopIfTrue="1">
      <formula>0</formula>
    </cfRule>
  </conditionalFormatting>
  <pageMargins left="0.75" right="0.75" top="1" bottom="1" header="0.5" footer="0.5"/>
  <pageSetup firstPageNumber="1" fitToHeight="1" fitToWidth="1" scale="65" useFirstPageNumber="0" orientation="portrait" pageOrder="downThenOver"/>
  <headerFooter>
    <oddFooter>&amp;C&amp;"Helvetica Neue,Regular"&amp;12&amp;K000000&amp;P</oddFooter>
  </headerFooter>
  <drawing r:id="rId1"/>
</worksheet>
</file>

<file path=xl/worksheets/sheet5.xml><?xml version="1.0" encoding="utf-8"?>
<worksheet xmlns:r="http://schemas.openxmlformats.org/officeDocument/2006/relationships" xmlns="http://schemas.openxmlformats.org/spreadsheetml/2006/main">
  <dimension ref="A1:BA58"/>
  <sheetViews>
    <sheetView workbookViewId="0" showGridLines="0" defaultGridColor="1"/>
  </sheetViews>
  <sheetFormatPr defaultColWidth="8.83333" defaultRowHeight="12.5" customHeight="1" outlineLevelRow="0" outlineLevelCol="0"/>
  <cols>
    <col min="1" max="2" width="8.85156" style="278" customWidth="1"/>
    <col min="3" max="3" width="18.6719" style="278" customWidth="1"/>
    <col min="4" max="4" width="7.17188" style="278" customWidth="1"/>
    <col min="5" max="5" width="11.5" style="278" customWidth="1"/>
    <col min="6" max="6" width="19" style="278" customWidth="1"/>
    <col min="7" max="7" width="12.5" style="278" customWidth="1"/>
    <col min="8" max="8" width="17.6719" style="278" customWidth="1"/>
    <col min="9" max="9" width="8.85156" style="278" customWidth="1"/>
    <col min="10" max="10" width="17" style="278" customWidth="1"/>
    <col min="11" max="14" width="8.85156" style="278" customWidth="1"/>
    <col min="15" max="15" width="19.5" style="278" customWidth="1"/>
    <col min="16" max="16" width="3.17188" style="278" customWidth="1"/>
    <col min="17" max="17" width="10.6719" style="278" customWidth="1"/>
    <col min="18" max="18" width="4.67188" style="278" customWidth="1"/>
    <col min="19" max="19" width="13" style="278" customWidth="1"/>
    <col min="20" max="20" width="7.5" style="278" customWidth="1"/>
    <col min="21" max="21" width="9.5" style="278" customWidth="1"/>
    <col min="22" max="22" width="6" style="278" customWidth="1"/>
    <col min="23" max="23" width="14.6719" style="278" customWidth="1"/>
    <col min="24" max="28" width="8.85156" style="278" customWidth="1"/>
    <col min="29" max="29" width="39.5" style="278" customWidth="1"/>
    <col min="30" max="30" width="4.5" style="278" customWidth="1"/>
    <col min="31" max="31" width="15.6719" style="278" customWidth="1"/>
    <col min="32" max="32" width="3.85156" style="278" customWidth="1"/>
    <col min="33" max="34" width="8.85156" style="278" customWidth="1"/>
    <col min="35" max="35" width="39.5" style="278" customWidth="1"/>
    <col min="36" max="36" width="8.85156" style="278" customWidth="1"/>
    <col min="37" max="37" width="15.6719" style="278" customWidth="1"/>
    <col min="38" max="38" width="2.35156" style="278" customWidth="1"/>
    <col min="39" max="39" width="1.85156" style="278" customWidth="1"/>
    <col min="40" max="41" width="8.85156" style="278" customWidth="1"/>
    <col min="42" max="42" width="33.5" style="278" customWidth="1"/>
    <col min="43" max="43" width="3.85156" style="278" customWidth="1"/>
    <col min="44" max="44" width="15.6719" style="278" customWidth="1"/>
    <col min="45" max="45" width="4.67188" style="278" customWidth="1"/>
    <col min="46" max="46" width="3.85156" style="278" customWidth="1"/>
    <col min="47" max="47" width="8.85156" style="278" customWidth="1"/>
    <col min="48" max="48" width="5.5" style="278" customWidth="1"/>
    <col min="49" max="49" width="45" style="278" customWidth="1"/>
    <col min="50" max="50" width="4" style="278" customWidth="1"/>
    <col min="51" max="51" width="5.5" style="278" customWidth="1"/>
    <col min="52" max="52" width="15.6719" style="278" customWidth="1"/>
    <col min="53" max="53" width="7" style="278" customWidth="1"/>
    <col min="54" max="256" width="8.85156" style="278" customWidth="1"/>
  </cols>
  <sheetData>
    <row r="1" ht="12.5" customHeight="1">
      <c r="A1" s="7"/>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122"/>
      <c r="AY1" s="8"/>
      <c r="AZ1" s="8"/>
      <c r="BA1" s="9"/>
    </row>
    <row r="2" ht="12.5" customHeight="1">
      <c r="A2" s="10"/>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23"/>
      <c r="AY2" s="11"/>
      <c r="AZ2" s="11"/>
      <c r="BA2" s="12"/>
    </row>
    <row r="3" ht="12.5" customHeight="1">
      <c r="A3" s="10"/>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23"/>
      <c r="AY3" s="11"/>
      <c r="AZ3" s="11"/>
      <c r="BA3" s="12"/>
    </row>
    <row r="4" ht="20" customHeight="1">
      <c r="A4" s="10"/>
      <c r="B4" t="s" s="279">
        <v>147</v>
      </c>
      <c r="C4" s="280"/>
      <c r="D4" s="280"/>
      <c r="E4" s="280"/>
      <c r="F4" s="280"/>
      <c r="G4" s="280"/>
      <c r="H4" s="280"/>
      <c r="I4" s="280"/>
      <c r="J4" s="280"/>
      <c r="K4" s="280"/>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23"/>
      <c r="AY4" s="11"/>
      <c r="AZ4" s="11"/>
      <c r="BA4" s="12"/>
    </row>
    <row r="5" ht="12.5" customHeight="1">
      <c r="A5" s="10"/>
      <c r="B5" s="11"/>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23"/>
      <c r="AY5" s="11"/>
      <c r="AZ5" s="11"/>
      <c r="BA5" s="12"/>
    </row>
    <row r="6" ht="16" customHeight="1">
      <c r="A6" s="10"/>
      <c r="B6" t="s" s="281">
        <v>148</v>
      </c>
      <c r="C6" s="30"/>
      <c r="D6" s="30"/>
      <c r="E6" s="30"/>
      <c r="F6" s="30"/>
      <c r="G6" s="30"/>
      <c r="H6" s="30"/>
      <c r="I6" s="30"/>
      <c r="J6" s="30"/>
      <c r="K6" s="30"/>
      <c r="L6" s="11"/>
      <c r="M6" s="11"/>
      <c r="N6" s="11"/>
      <c r="O6" s="11"/>
      <c r="P6" s="11"/>
      <c r="Q6" s="11"/>
      <c r="R6" s="11"/>
      <c r="S6" s="11"/>
      <c r="T6" s="11"/>
      <c r="U6" s="11"/>
      <c r="V6" s="11"/>
      <c r="W6" s="11"/>
      <c r="X6" s="11"/>
      <c r="Y6" s="11"/>
      <c r="Z6" s="11"/>
      <c r="AA6" s="17"/>
      <c r="AB6" s="17"/>
      <c r="AC6" s="17"/>
      <c r="AD6" s="17"/>
      <c r="AE6" s="17"/>
      <c r="AF6" s="17"/>
      <c r="AG6" s="17"/>
      <c r="AH6" s="17"/>
      <c r="AI6" s="17"/>
      <c r="AJ6" s="17"/>
      <c r="AK6" s="17"/>
      <c r="AL6" s="17"/>
      <c r="AM6" s="17"/>
      <c r="AN6" s="17"/>
      <c r="AO6" s="17"/>
      <c r="AP6" s="17"/>
      <c r="AQ6" s="17"/>
      <c r="AR6" s="17"/>
      <c r="AS6" s="17"/>
      <c r="AT6" s="17"/>
      <c r="AU6" s="11"/>
      <c r="AV6" s="17"/>
      <c r="AW6" s="17"/>
      <c r="AX6" s="131"/>
      <c r="AY6" s="17"/>
      <c r="AZ6" t="s" s="21">
        <v>61</v>
      </c>
      <c r="BA6" s="29"/>
    </row>
    <row r="7" ht="24.75" customHeight="1">
      <c r="A7" s="282"/>
      <c r="B7" s="283"/>
      <c r="C7" s="284"/>
      <c r="D7" s="284"/>
      <c r="E7" s="284"/>
      <c r="F7" s="284"/>
      <c r="G7" s="284"/>
      <c r="H7" s="284"/>
      <c r="I7" s="284"/>
      <c r="J7" s="284"/>
      <c r="K7" s="285"/>
      <c r="L7" s="39"/>
      <c r="M7" s="47"/>
      <c r="N7" s="47"/>
      <c r="O7" s="47"/>
      <c r="P7" s="47"/>
      <c r="Q7" s="47"/>
      <c r="R7" s="47"/>
      <c r="S7" s="47"/>
      <c r="T7" s="47"/>
      <c r="U7" s="47"/>
      <c r="V7" s="47"/>
      <c r="W7" s="47"/>
      <c r="X7" s="47"/>
      <c r="Y7" s="47"/>
      <c r="Z7" s="130"/>
      <c r="AA7" s="286"/>
      <c r="AB7" s="33"/>
      <c r="AC7" s="33"/>
      <c r="AD7" s="33"/>
      <c r="AE7" s="33"/>
      <c r="AF7" s="33"/>
      <c r="AG7" s="33"/>
      <c r="AH7" s="33"/>
      <c r="AI7" s="33"/>
      <c r="AJ7" s="33"/>
      <c r="AK7" s="33"/>
      <c r="AL7" s="33"/>
      <c r="AM7" s="33"/>
      <c r="AN7" s="33"/>
      <c r="AO7" s="33"/>
      <c r="AP7" s="33"/>
      <c r="AQ7" s="33"/>
      <c r="AR7" s="33"/>
      <c r="AS7" s="33"/>
      <c r="AT7" s="34"/>
      <c r="AU7" s="134"/>
      <c r="AV7" t="s" s="287">
        <v>149</v>
      </c>
      <c r="AW7" s="288"/>
      <c r="AX7" s="288"/>
      <c r="AY7" s="288"/>
      <c r="AZ7" s="288"/>
      <c r="BA7" s="289"/>
    </row>
    <row r="8" ht="25.5" customHeight="1">
      <c r="A8" s="282"/>
      <c r="B8" s="290"/>
      <c r="C8" t="s" s="291">
        <v>150</v>
      </c>
      <c r="D8" s="292"/>
      <c r="E8" s="292"/>
      <c r="F8" t="s" s="291">
        <v>151</v>
      </c>
      <c r="G8" s="292"/>
      <c r="H8" t="s" s="291">
        <v>152</v>
      </c>
      <c r="I8" s="292"/>
      <c r="J8" t="s" s="291">
        <v>153</v>
      </c>
      <c r="K8" s="293"/>
      <c r="L8" s="39"/>
      <c r="M8" s="47"/>
      <c r="N8" s="294"/>
      <c r="O8" t="s" s="295">
        <v>154</v>
      </c>
      <c r="P8" s="296"/>
      <c r="Q8" s="296"/>
      <c r="R8" s="296"/>
      <c r="S8" t="s" s="297">
        <v>61</v>
      </c>
      <c r="T8" s="296"/>
      <c r="U8" s="296"/>
      <c r="V8" s="296"/>
      <c r="W8" s="296"/>
      <c r="X8" s="47"/>
      <c r="Y8" s="47"/>
      <c r="Z8" s="130"/>
      <c r="AA8" s="298"/>
      <c r="AB8" t="s" s="299">
        <v>155</v>
      </c>
      <c r="AC8" s="300"/>
      <c r="AD8" s="300"/>
      <c r="AE8" s="300"/>
      <c r="AF8" s="300"/>
      <c r="AG8" s="300"/>
      <c r="AH8" s="300"/>
      <c r="AI8" s="300"/>
      <c r="AJ8" s="300"/>
      <c r="AK8" s="300"/>
      <c r="AL8" s="300"/>
      <c r="AM8" s="300"/>
      <c r="AN8" s="300"/>
      <c r="AO8" s="300"/>
      <c r="AP8" s="300"/>
      <c r="AQ8" s="300"/>
      <c r="AR8" s="300"/>
      <c r="AS8" s="47"/>
      <c r="AT8" s="50"/>
      <c r="AU8" s="134"/>
      <c r="AV8" t="s" s="301">
        <v>156</v>
      </c>
      <c r="AW8" s="302"/>
      <c r="AX8" s="302"/>
      <c r="AY8" s="302"/>
      <c r="AZ8" s="302"/>
      <c r="BA8" s="303"/>
    </row>
    <row r="9" ht="18.5" customHeight="1">
      <c r="A9" s="282"/>
      <c r="B9" s="304"/>
      <c r="C9" s="305">
        <v>9</v>
      </c>
      <c r="D9" t="s" s="306">
        <v>157</v>
      </c>
      <c r="E9" s="307"/>
      <c r="F9" s="305">
        <v>24</v>
      </c>
      <c r="G9" t="s" s="308">
        <v>157</v>
      </c>
      <c r="H9" s="309">
        <f>'Tab B'!H17</f>
        <v>129.8094946898472</v>
      </c>
      <c r="I9" t="s" s="308">
        <v>79</v>
      </c>
      <c r="J9" s="310">
        <f>C9*F9*H9</f>
        <v>28038.850853007</v>
      </c>
      <c r="K9" s="311"/>
      <c r="L9" s="39"/>
      <c r="M9" s="108"/>
      <c r="N9" t="s" s="312">
        <v>158</v>
      </c>
      <c r="O9" t="s" s="313">
        <v>159</v>
      </c>
      <c r="P9" s="314"/>
      <c r="Q9" s="314"/>
      <c r="R9" s="314"/>
      <c r="S9" s="314"/>
      <c r="T9" s="314"/>
      <c r="U9" s="314"/>
      <c r="V9" s="314"/>
      <c r="W9" s="315"/>
      <c r="X9" s="316"/>
      <c r="Y9" s="47"/>
      <c r="Z9" s="130"/>
      <c r="AA9" s="298"/>
      <c r="AB9" s="47"/>
      <c r="AC9" s="47"/>
      <c r="AD9" s="47"/>
      <c r="AE9" s="47"/>
      <c r="AF9" s="47"/>
      <c r="AG9" s="47"/>
      <c r="AH9" s="47"/>
      <c r="AI9" s="47"/>
      <c r="AJ9" s="47"/>
      <c r="AK9" s="47"/>
      <c r="AL9" s="47"/>
      <c r="AM9" s="47"/>
      <c r="AN9" s="47"/>
      <c r="AO9" s="47"/>
      <c r="AP9" s="47"/>
      <c r="AQ9" s="47"/>
      <c r="AR9" s="47"/>
      <c r="AS9" s="47"/>
      <c r="AT9" s="50"/>
      <c r="AU9" s="134"/>
      <c r="AV9" s="298"/>
      <c r="AW9" s="317"/>
      <c r="AX9" s="318"/>
      <c r="AY9" s="47"/>
      <c r="AZ9" s="47"/>
      <c r="BA9" s="50"/>
    </row>
    <row r="10" ht="30" customHeight="1">
      <c r="A10" s="282"/>
      <c r="B10" s="319"/>
      <c r="C10" s="320"/>
      <c r="D10" s="75"/>
      <c r="E10" s="75"/>
      <c r="F10" s="320"/>
      <c r="G10" s="75"/>
      <c r="H10" s="320"/>
      <c r="I10" s="75"/>
      <c r="J10" s="320"/>
      <c r="K10" s="321"/>
      <c r="L10" s="39"/>
      <c r="M10" s="108"/>
      <c r="N10" s="322"/>
      <c r="O10" t="s" s="323">
        <v>160</v>
      </c>
      <c r="P10" s="324"/>
      <c r="Q10" t="s" s="325">
        <v>78</v>
      </c>
      <c r="R10" t="s" s="323">
        <v>161</v>
      </c>
      <c r="S10" s="324"/>
      <c r="T10" t="s" s="326">
        <v>79</v>
      </c>
      <c r="U10" t="s" s="327">
        <v>159</v>
      </c>
      <c r="V10" s="328"/>
      <c r="W10" s="87"/>
      <c r="X10" s="316"/>
      <c r="Y10" s="47"/>
      <c r="Z10" s="130"/>
      <c r="AA10" s="298"/>
      <c r="AB10" s="47"/>
      <c r="AC10" t="s" s="329">
        <v>162</v>
      </c>
      <c r="AD10" s="47"/>
      <c r="AE10" s="47"/>
      <c r="AF10" s="47"/>
      <c r="AG10" s="47"/>
      <c r="AH10" s="47"/>
      <c r="AI10" s="47"/>
      <c r="AJ10" s="47"/>
      <c r="AK10" s="47"/>
      <c r="AL10" s="47"/>
      <c r="AM10" s="47"/>
      <c r="AN10" s="47"/>
      <c r="AO10" s="47"/>
      <c r="AP10" s="47"/>
      <c r="AQ10" s="47"/>
      <c r="AR10" s="47"/>
      <c r="AS10" s="47"/>
      <c r="AT10" s="50"/>
      <c r="AU10" s="134"/>
      <c r="AV10" s="330"/>
      <c r="AW10" t="s" s="331">
        <v>163</v>
      </c>
      <c r="AX10" s="318"/>
      <c r="AY10" s="47"/>
      <c r="AZ10" s="332">
        <v>772</v>
      </c>
      <c r="BA10" s="50"/>
    </row>
    <row r="11" ht="16" customHeight="1">
      <c r="A11" s="10"/>
      <c r="B11" s="74"/>
      <c r="C11" s="74"/>
      <c r="D11" s="74"/>
      <c r="E11" s="74"/>
      <c r="F11" s="74"/>
      <c r="G11" s="74"/>
      <c r="H11" s="74"/>
      <c r="I11" s="74"/>
      <c r="J11" s="74"/>
      <c r="K11" s="74"/>
      <c r="L11" s="11"/>
      <c r="M11" s="108"/>
      <c r="N11" s="39"/>
      <c r="O11" s="83"/>
      <c r="P11" s="83"/>
      <c r="Q11" s="11"/>
      <c r="R11" s="83"/>
      <c r="S11" s="83"/>
      <c r="T11" s="11"/>
      <c r="U11" s="83"/>
      <c r="V11" s="83"/>
      <c r="W11" s="40"/>
      <c r="X11" s="316"/>
      <c r="Y11" s="47"/>
      <c r="Z11" s="130"/>
      <c r="AA11" s="298"/>
      <c r="AB11" s="48"/>
      <c r="AC11" s="48"/>
      <c r="AD11" s="48"/>
      <c r="AE11" s="48"/>
      <c r="AF11" s="48"/>
      <c r="AG11" s="47"/>
      <c r="AH11" s="48"/>
      <c r="AI11" s="48"/>
      <c r="AJ11" s="48"/>
      <c r="AK11" s="48"/>
      <c r="AL11" s="48"/>
      <c r="AM11" s="48"/>
      <c r="AN11" s="47"/>
      <c r="AO11" s="48"/>
      <c r="AP11" s="48"/>
      <c r="AQ11" s="48"/>
      <c r="AR11" s="48"/>
      <c r="AS11" s="48"/>
      <c r="AT11" s="50"/>
      <c r="AU11" s="134"/>
      <c r="AV11" s="298"/>
      <c r="AW11" s="333"/>
      <c r="AX11" t="s" s="334">
        <v>80</v>
      </c>
      <c r="AY11" s="335"/>
      <c r="AZ11" s="336"/>
      <c r="BA11" s="50"/>
    </row>
    <row r="12" ht="21" customHeight="1">
      <c r="A12" s="10"/>
      <c r="B12" s="30"/>
      <c r="C12" s="30"/>
      <c r="D12" s="30"/>
      <c r="E12" s="30"/>
      <c r="F12" s="30"/>
      <c r="G12" s="30"/>
      <c r="H12" s="30"/>
      <c r="I12" s="30"/>
      <c r="J12" s="11"/>
      <c r="K12" s="11"/>
      <c r="L12" s="11"/>
      <c r="M12" s="108"/>
      <c r="N12" s="243"/>
      <c r="O12" s="337">
        <v>186342</v>
      </c>
      <c r="P12" s="338"/>
      <c r="Q12" t="s" s="339">
        <v>78</v>
      </c>
      <c r="R12" s="340">
        <f>'Tab B'!AN11</f>
        <v>0.7720793895004201</v>
      </c>
      <c r="S12" s="341"/>
      <c r="T12" t="s" s="342">
        <v>79</v>
      </c>
      <c r="U12" s="343">
        <f>IF(ISERROR(O12/R12),"$0.00",O12/R12)</f>
        <v>241350.8280807418</v>
      </c>
      <c r="V12" s="344"/>
      <c r="W12" s="92"/>
      <c r="X12" s="316"/>
      <c r="Y12" s="47"/>
      <c r="Z12" s="130"/>
      <c r="AA12" s="345"/>
      <c r="AB12" s="346"/>
      <c r="AC12" t="s" s="347">
        <v>164</v>
      </c>
      <c r="AD12" s="348"/>
      <c r="AE12" s="348"/>
      <c r="AF12" s="349"/>
      <c r="AG12" s="350"/>
      <c r="AH12" s="346"/>
      <c r="AI12" t="s" s="347">
        <v>165</v>
      </c>
      <c r="AJ12" s="348"/>
      <c r="AK12" s="348"/>
      <c r="AL12" s="69"/>
      <c r="AM12" s="349"/>
      <c r="AN12" s="350"/>
      <c r="AO12" s="346"/>
      <c r="AP12" t="s" s="347">
        <v>166</v>
      </c>
      <c r="AQ12" s="348"/>
      <c r="AR12" s="348"/>
      <c r="AS12" s="349"/>
      <c r="AT12" s="63"/>
      <c r="AU12" s="134"/>
      <c r="AV12" s="298"/>
      <c r="AW12" t="s" s="331">
        <v>167</v>
      </c>
      <c r="AX12" s="318"/>
      <c r="AY12" s="47"/>
      <c r="AZ12" t="s" s="351">
        <v>168</v>
      </c>
      <c r="BA12" s="50"/>
    </row>
    <row r="13" ht="15.75" customHeight="1">
      <c r="A13" s="282"/>
      <c r="B13" s="283"/>
      <c r="C13" s="284"/>
      <c r="D13" s="284"/>
      <c r="E13" s="284"/>
      <c r="F13" s="284"/>
      <c r="G13" s="284"/>
      <c r="H13" s="284"/>
      <c r="I13" s="285"/>
      <c r="J13" s="39"/>
      <c r="K13" s="11"/>
      <c r="L13" s="11"/>
      <c r="M13" s="108"/>
      <c r="N13" s="99"/>
      <c r="O13" s="100"/>
      <c r="P13" s="100"/>
      <c r="Q13" s="30"/>
      <c r="R13" s="100"/>
      <c r="S13" s="100"/>
      <c r="T13" s="30"/>
      <c r="U13" s="100"/>
      <c r="V13" s="100"/>
      <c r="W13" s="101"/>
      <c r="X13" s="316"/>
      <c r="Y13" s="47"/>
      <c r="Z13" s="130"/>
      <c r="AA13" s="345"/>
      <c r="AB13" s="46"/>
      <c r="AC13" s="11"/>
      <c r="AD13" s="11"/>
      <c r="AE13" s="83"/>
      <c r="AF13" t="s" s="103">
        <v>169</v>
      </c>
      <c r="AG13" s="350"/>
      <c r="AH13" s="46"/>
      <c r="AI13" s="11"/>
      <c r="AJ13" s="11"/>
      <c r="AK13" s="83"/>
      <c r="AL13" s="11"/>
      <c r="AM13" s="91"/>
      <c r="AN13" s="350"/>
      <c r="AO13" s="46"/>
      <c r="AP13" s="11"/>
      <c r="AQ13" s="11"/>
      <c r="AR13" s="83"/>
      <c r="AS13" s="91"/>
      <c r="AT13" s="63"/>
      <c r="AU13" s="134"/>
      <c r="AV13" s="330"/>
      <c r="AW13" s="333"/>
      <c r="AX13" s="318"/>
      <c r="AY13" s="47"/>
      <c r="AZ13" s="352"/>
      <c r="BA13" s="50"/>
    </row>
    <row r="14" ht="30.75" customHeight="1">
      <c r="A14" s="282"/>
      <c r="B14" s="353"/>
      <c r="C14" t="s" s="354">
        <v>153</v>
      </c>
      <c r="D14" s="355"/>
      <c r="E14" s="355"/>
      <c r="F14" t="s" s="354">
        <v>170</v>
      </c>
      <c r="G14" s="355"/>
      <c r="H14" t="s" s="354">
        <v>171</v>
      </c>
      <c r="I14" s="356"/>
      <c r="J14" s="39"/>
      <c r="K14" s="11"/>
      <c r="L14" s="11"/>
      <c r="M14" s="47"/>
      <c r="N14" s="357"/>
      <c r="O14" s="357"/>
      <c r="P14" s="357"/>
      <c r="Q14" s="357"/>
      <c r="R14" s="357"/>
      <c r="S14" s="357"/>
      <c r="T14" s="357"/>
      <c r="U14" s="357"/>
      <c r="V14" s="357"/>
      <c r="W14" s="357"/>
      <c r="X14" s="47"/>
      <c r="Y14" s="47"/>
      <c r="Z14" s="130"/>
      <c r="AA14" s="345"/>
      <c r="AB14" s="358">
        <v>1</v>
      </c>
      <c r="AC14" t="s" s="359">
        <v>172</v>
      </c>
      <c r="AD14" s="91"/>
      <c r="AE14" s="360">
        <v>186242</v>
      </c>
      <c r="AF14" s="62"/>
      <c r="AG14" s="350"/>
      <c r="AH14" s="358">
        <v>1</v>
      </c>
      <c r="AI14" t="s" s="359">
        <v>172</v>
      </c>
      <c r="AJ14" s="91"/>
      <c r="AK14" s="361">
        <f>AE14</f>
        <v>186242</v>
      </c>
      <c r="AL14" s="46"/>
      <c r="AM14" s="91"/>
      <c r="AN14" s="350"/>
      <c r="AO14" s="358">
        <v>1</v>
      </c>
      <c r="AP14" t="s" s="359">
        <v>172</v>
      </c>
      <c r="AQ14" s="91"/>
      <c r="AR14" s="361">
        <f>AK14</f>
        <v>186242</v>
      </c>
      <c r="AS14" s="62"/>
      <c r="AT14" s="63"/>
      <c r="AU14" s="134"/>
      <c r="AV14" s="330"/>
      <c r="AW14" t="s" s="331">
        <v>173</v>
      </c>
      <c r="AX14" t="s" s="362">
        <v>79</v>
      </c>
      <c r="AY14" s="363"/>
      <c r="AZ14" s="242">
        <f>AZ10*0.3</f>
        <v>231.6</v>
      </c>
      <c r="BA14" s="63"/>
    </row>
    <row r="15" ht="18.5" customHeight="1">
      <c r="A15" s="282"/>
      <c r="B15" s="304"/>
      <c r="C15" s="310">
        <f>J9</f>
        <v>28038.850853007</v>
      </c>
      <c r="D15" t="s" s="306">
        <v>157</v>
      </c>
      <c r="E15" s="307"/>
      <c r="F15" s="364">
        <f>'Tab A '!H14</f>
        <v>0.7720793895004201</v>
      </c>
      <c r="G15" t="s" s="308">
        <v>79</v>
      </c>
      <c r="H15" s="310">
        <f>C15*F15</f>
        <v>21648.218848882982</v>
      </c>
      <c r="I15" s="311"/>
      <c r="J15" s="39"/>
      <c r="K15" s="11"/>
      <c r="L15" s="11"/>
      <c r="M15" s="108"/>
      <c r="N15" t="s" s="312">
        <v>174</v>
      </c>
      <c r="O15" t="s" s="313">
        <v>175</v>
      </c>
      <c r="P15" s="365"/>
      <c r="Q15" s="365"/>
      <c r="R15" s="365"/>
      <c r="S15" s="365"/>
      <c r="T15" s="366"/>
      <c r="U15" s="366"/>
      <c r="V15" s="366"/>
      <c r="W15" s="367"/>
      <c r="X15" s="316"/>
      <c r="Y15" s="47"/>
      <c r="Z15" s="130"/>
      <c r="AA15" s="345"/>
      <c r="AB15" s="46"/>
      <c r="AC15" s="368"/>
      <c r="AD15" s="11"/>
      <c r="AE15" s="66"/>
      <c r="AF15" s="91"/>
      <c r="AG15" s="350"/>
      <c r="AH15" s="46"/>
      <c r="AI15" s="11"/>
      <c r="AJ15" t="s" s="369">
        <v>78</v>
      </c>
      <c r="AK15" s="66"/>
      <c r="AL15" s="11"/>
      <c r="AM15" s="91"/>
      <c r="AN15" s="350"/>
      <c r="AO15" s="46"/>
      <c r="AP15" s="11"/>
      <c r="AQ15" t="s" s="369">
        <v>78</v>
      </c>
      <c r="AR15" s="66"/>
      <c r="AS15" s="91"/>
      <c r="AT15" s="63"/>
      <c r="AU15" s="134"/>
      <c r="AV15" s="330"/>
      <c r="AW15" s="333"/>
      <c r="AX15" t="s" s="334">
        <v>80</v>
      </c>
      <c r="AY15" s="335"/>
      <c r="AZ15" s="352"/>
      <c r="BA15" s="50"/>
    </row>
    <row r="16" ht="39" customHeight="1">
      <c r="A16" s="282"/>
      <c r="B16" s="319"/>
      <c r="C16" s="320"/>
      <c r="D16" s="75"/>
      <c r="E16" s="75"/>
      <c r="F16" s="320"/>
      <c r="G16" s="75"/>
      <c r="H16" s="320"/>
      <c r="I16" s="321"/>
      <c r="J16" s="39"/>
      <c r="K16" s="11"/>
      <c r="L16" s="11"/>
      <c r="M16" s="108"/>
      <c r="N16" s="322"/>
      <c r="O16" t="s" s="323">
        <v>160</v>
      </c>
      <c r="P16" s="324"/>
      <c r="Q16" t="s" s="325">
        <v>78</v>
      </c>
      <c r="R16" t="s" s="323">
        <v>176</v>
      </c>
      <c r="S16" s="324"/>
      <c r="T16" t="s" s="326">
        <v>79</v>
      </c>
      <c r="U16" t="s" s="327">
        <v>175</v>
      </c>
      <c r="V16" s="328"/>
      <c r="W16" s="87"/>
      <c r="X16" s="316"/>
      <c r="Y16" s="47"/>
      <c r="Z16" s="130"/>
      <c r="AA16" s="345"/>
      <c r="AB16" s="370">
        <v>2</v>
      </c>
      <c r="AC16" t="s" s="371">
        <v>177</v>
      </c>
      <c r="AD16" t="s" s="372">
        <v>78</v>
      </c>
      <c r="AE16" s="53">
        <f>'Tab A '!H14</f>
        <v>0.7720793895004201</v>
      </c>
      <c r="AF16" s="62"/>
      <c r="AG16" s="350"/>
      <c r="AH16" s="370">
        <v>2</v>
      </c>
      <c r="AI16" t="s" s="371">
        <v>178</v>
      </c>
      <c r="AJ16" s="91"/>
      <c r="AK16" s="53">
        <f>IF(AE16="0.00%","0.00%",AE16-0.1)</f>
        <v>0.6720793895004201</v>
      </c>
      <c r="AL16" s="46"/>
      <c r="AM16" s="91"/>
      <c r="AN16" s="350"/>
      <c r="AO16" s="370">
        <v>2</v>
      </c>
      <c r="AP16" t="s" s="371">
        <v>179</v>
      </c>
      <c r="AQ16" s="91"/>
      <c r="AR16" s="53">
        <f>IF(AK16="0.00%","0.00%",AK16-0.1)</f>
        <v>0.5720793895004201</v>
      </c>
      <c r="AS16" s="62"/>
      <c r="AT16" s="63"/>
      <c r="AU16" s="134"/>
      <c r="AV16" s="298"/>
      <c r="AW16" t="s" s="373">
        <v>180</v>
      </c>
      <c r="AX16" s="318"/>
      <c r="AY16" s="58"/>
      <c r="AZ16" s="191">
        <f>'Tab B'!$AT$19</f>
        <v>119.14</v>
      </c>
      <c r="BA16" s="63"/>
    </row>
    <row r="17" ht="16" customHeight="1">
      <c r="A17" s="10"/>
      <c r="B17" s="374"/>
      <c r="C17" s="374"/>
      <c r="D17" s="374"/>
      <c r="E17" s="374"/>
      <c r="F17" s="374"/>
      <c r="G17" s="374"/>
      <c r="H17" s="374"/>
      <c r="I17" s="74"/>
      <c r="J17" s="11"/>
      <c r="K17" s="11"/>
      <c r="L17" s="11"/>
      <c r="M17" s="108"/>
      <c r="N17" s="39"/>
      <c r="O17" s="83"/>
      <c r="P17" s="83"/>
      <c r="Q17" s="11"/>
      <c r="R17" s="83"/>
      <c r="S17" s="83"/>
      <c r="T17" s="11"/>
      <c r="U17" s="83"/>
      <c r="V17" s="83"/>
      <c r="W17" s="40"/>
      <c r="X17" s="316"/>
      <c r="Y17" s="47"/>
      <c r="Z17" s="130"/>
      <c r="AA17" s="345"/>
      <c r="AB17" s="375"/>
      <c r="AC17" s="368"/>
      <c r="AD17" t="s" s="268">
        <v>79</v>
      </c>
      <c r="AE17" t="s" s="376">
        <v>181</v>
      </c>
      <c r="AF17" s="91"/>
      <c r="AG17" s="350"/>
      <c r="AH17" s="375"/>
      <c r="AI17" s="368"/>
      <c r="AJ17" t="s" s="268">
        <v>79</v>
      </c>
      <c r="AK17" s="66"/>
      <c r="AL17" s="11"/>
      <c r="AM17" s="91"/>
      <c r="AN17" s="350"/>
      <c r="AO17" s="375"/>
      <c r="AP17" s="368"/>
      <c r="AQ17" t="s" s="268">
        <v>79</v>
      </c>
      <c r="AR17" s="66"/>
      <c r="AS17" s="91"/>
      <c r="AT17" s="63"/>
      <c r="AU17" s="134"/>
      <c r="AV17" s="298"/>
      <c r="AW17" s="317"/>
      <c r="AX17" s="377"/>
      <c r="AY17" s="378"/>
      <c r="AZ17" s="352"/>
      <c r="BA17" s="50"/>
    </row>
    <row r="18" ht="18" customHeight="1">
      <c r="A18" s="282"/>
      <c r="B18" s="41"/>
      <c r="C18" s="379"/>
      <c r="D18" s="35"/>
      <c r="E18" s="35"/>
      <c r="F18" s="35"/>
      <c r="G18" s="380"/>
      <c r="H18" s="381"/>
      <c r="I18" s="39"/>
      <c r="J18" s="382"/>
      <c r="K18" s="11"/>
      <c r="L18" s="11"/>
      <c r="M18" s="108"/>
      <c r="N18" s="243"/>
      <c r="O18" s="343">
        <f>O12</f>
        <v>186342</v>
      </c>
      <c r="P18" s="344"/>
      <c r="Q18" t="s" s="339">
        <v>78</v>
      </c>
      <c r="R18" s="340">
        <f>IF(R12="0.00%","0.00%",R12-0.2)</f>
        <v>0.5720793895004201</v>
      </c>
      <c r="S18" s="341"/>
      <c r="T18" t="s" s="342">
        <v>79</v>
      </c>
      <c r="U18" s="343">
        <f>IF(ISERROR(O18/R18),"$0.00",O18/R18)</f>
        <v>325727.5186276627</v>
      </c>
      <c r="V18" s="344"/>
      <c r="W18" s="92"/>
      <c r="X18" s="316"/>
      <c r="Y18" s="47"/>
      <c r="Z18" s="130"/>
      <c r="AA18" s="345"/>
      <c r="AB18" s="383">
        <v>3</v>
      </c>
      <c r="AC18" t="s" s="223">
        <v>182</v>
      </c>
      <c r="AD18" s="91"/>
      <c r="AE18" s="112">
        <f>IF(ISERROR(AE14/AE16),"$0.00",AE14/AE16)</f>
        <v>241221.3077213592</v>
      </c>
      <c r="AF18" s="62"/>
      <c r="AG18" s="350"/>
      <c r="AH18" s="383">
        <v>3</v>
      </c>
      <c r="AI18" t="s" s="223">
        <v>182</v>
      </c>
      <c r="AJ18" s="91"/>
      <c r="AK18" s="112">
        <f>IF(ISERROR(AK14/AK16),"$0.00",AK14/AK16)</f>
        <v>277113.0954312409</v>
      </c>
      <c r="AL18" s="46"/>
      <c r="AM18" s="91"/>
      <c r="AN18" s="350"/>
      <c r="AO18" s="383">
        <v>3</v>
      </c>
      <c r="AP18" t="s" s="223">
        <v>182</v>
      </c>
      <c r="AQ18" s="91"/>
      <c r="AR18" s="112">
        <f>IF(ISERROR(AR14/AR16),"$0.00",AR14/AR16)</f>
        <v>325552.7177139515</v>
      </c>
      <c r="AS18" s="62"/>
      <c r="AT18" s="63"/>
      <c r="AU18" s="134"/>
      <c r="AV18" s="298"/>
      <c r="AW18" t="s" s="373">
        <v>183</v>
      </c>
      <c r="AX18" t="s" s="362">
        <v>79</v>
      </c>
      <c r="AY18" s="58"/>
      <c r="AZ18" s="56">
        <f>AZ14*AZ16</f>
        <v>27592.824</v>
      </c>
      <c r="BA18" s="63"/>
    </row>
    <row r="19" ht="18" customHeight="1">
      <c r="A19" s="282"/>
      <c r="B19" s="384"/>
      <c r="C19" s="310">
        <f>H15</f>
        <v>21648.218848882982</v>
      </c>
      <c r="D19" t="s" s="385">
        <v>157</v>
      </c>
      <c r="E19" s="386">
        <v>0.7</v>
      </c>
      <c r="F19" t="s" s="387">
        <v>184</v>
      </c>
      <c r="G19" s="310">
        <f>C19*0.7</f>
        <v>15153.753194218087</v>
      </c>
      <c r="H19" s="388"/>
      <c r="I19" s="39"/>
      <c r="J19" s="11"/>
      <c r="K19" s="11"/>
      <c r="L19" s="11"/>
      <c r="M19" s="108"/>
      <c r="N19" s="99"/>
      <c r="O19" s="100"/>
      <c r="P19" s="100"/>
      <c r="Q19" s="30"/>
      <c r="R19" s="100"/>
      <c r="S19" s="100"/>
      <c r="T19" s="30"/>
      <c r="U19" s="100"/>
      <c r="V19" s="100"/>
      <c r="W19" s="101"/>
      <c r="X19" s="316"/>
      <c r="Y19" s="47"/>
      <c r="Z19" s="130"/>
      <c r="AA19" s="345"/>
      <c r="AB19" s="46"/>
      <c r="AC19" s="11"/>
      <c r="AD19" t="s" s="369">
        <v>78</v>
      </c>
      <c r="AE19" s="66"/>
      <c r="AF19" s="91"/>
      <c r="AG19" s="350"/>
      <c r="AH19" s="46"/>
      <c r="AI19" s="11"/>
      <c r="AJ19" t="s" s="369">
        <v>78</v>
      </c>
      <c r="AK19" s="66"/>
      <c r="AL19" s="11"/>
      <c r="AM19" s="91"/>
      <c r="AN19" s="350"/>
      <c r="AO19" s="46"/>
      <c r="AP19" s="11"/>
      <c r="AQ19" t="s" s="369">
        <v>78</v>
      </c>
      <c r="AR19" s="66"/>
      <c r="AS19" s="91"/>
      <c r="AT19" s="63"/>
      <c r="AU19" s="134"/>
      <c r="AV19" s="298"/>
      <c r="AW19" s="317"/>
      <c r="AX19" t="s" s="334">
        <v>80</v>
      </c>
      <c r="AY19" s="335"/>
      <c r="AZ19" s="352"/>
      <c r="BA19" s="50"/>
    </row>
    <row r="20" ht="18" customHeight="1">
      <c r="A20" s="282"/>
      <c r="B20" s="316"/>
      <c r="C20" s="352"/>
      <c r="D20" s="47"/>
      <c r="E20" s="317"/>
      <c r="F20" s="389"/>
      <c r="G20" s="352"/>
      <c r="H20" s="108"/>
      <c r="I20" s="39"/>
      <c r="J20" s="11"/>
      <c r="K20" s="11"/>
      <c r="L20" s="11"/>
      <c r="M20" s="47"/>
      <c r="N20" s="357"/>
      <c r="O20" s="357"/>
      <c r="P20" s="357"/>
      <c r="Q20" s="357"/>
      <c r="R20" s="357"/>
      <c r="S20" s="357"/>
      <c r="T20" s="357"/>
      <c r="U20" s="357"/>
      <c r="V20" s="357"/>
      <c r="W20" s="357"/>
      <c r="X20" s="75"/>
      <c r="Y20" s="47"/>
      <c r="Z20" s="130"/>
      <c r="AA20" s="345"/>
      <c r="AB20" s="383">
        <v>4</v>
      </c>
      <c r="AC20" t="s" s="223">
        <v>185</v>
      </c>
      <c r="AD20" s="91"/>
      <c r="AE20" s="390">
        <v>5</v>
      </c>
      <c r="AF20" s="62"/>
      <c r="AG20" s="350"/>
      <c r="AH20" s="383">
        <v>4</v>
      </c>
      <c r="AI20" t="s" s="223">
        <v>185</v>
      </c>
      <c r="AJ20" s="91"/>
      <c r="AK20" s="391">
        <f>AE20</f>
        <v>5</v>
      </c>
      <c r="AL20" s="46"/>
      <c r="AM20" s="91"/>
      <c r="AN20" s="350"/>
      <c r="AO20" s="383">
        <v>4</v>
      </c>
      <c r="AP20" t="s" s="223">
        <v>185</v>
      </c>
      <c r="AQ20" s="91"/>
      <c r="AR20" s="391">
        <f>AK20</f>
        <v>5</v>
      </c>
      <c r="AS20" s="62"/>
      <c r="AT20" s="63"/>
      <c r="AU20" s="134"/>
      <c r="AV20" s="330"/>
      <c r="AW20" t="s" s="331">
        <v>186</v>
      </c>
      <c r="AX20" s="318"/>
      <c r="AY20" s="58"/>
      <c r="AZ20" s="53">
        <f>'Tab A '!AA36</f>
        <v>0.7742276694623201</v>
      </c>
      <c r="BA20" s="63"/>
    </row>
    <row r="21" ht="18" customHeight="1">
      <c r="A21" s="282"/>
      <c r="B21" s="384"/>
      <c r="C21" s="310">
        <f>C19</f>
        <v>21648.218848882982</v>
      </c>
      <c r="D21" t="s" s="385">
        <v>157</v>
      </c>
      <c r="E21" s="386">
        <v>0.8</v>
      </c>
      <c r="F21" s="392"/>
      <c r="G21" s="310">
        <f>C21*0.8</f>
        <v>17318.575079106387</v>
      </c>
      <c r="H21" s="388"/>
      <c r="I21" s="39"/>
      <c r="J21" s="11"/>
      <c r="K21" s="11"/>
      <c r="L21" s="11"/>
      <c r="M21" s="108"/>
      <c r="N21" t="s" s="393">
        <v>187</v>
      </c>
      <c r="O21" t="s" s="394">
        <v>188</v>
      </c>
      <c r="P21" s="395"/>
      <c r="Q21" s="395"/>
      <c r="R21" s="396"/>
      <c r="S21" s="396"/>
      <c r="T21" s="396"/>
      <c r="U21" s="396"/>
      <c r="V21" s="396"/>
      <c r="W21" s="396"/>
      <c r="X21" s="397"/>
      <c r="Y21" s="316"/>
      <c r="Z21" s="130"/>
      <c r="AA21" s="398"/>
      <c r="AB21" s="399"/>
      <c r="AC21" s="400"/>
      <c r="AD21" t="s" s="401">
        <v>79</v>
      </c>
      <c r="AE21" s="402">
        <v>772</v>
      </c>
      <c r="AF21" s="403"/>
      <c r="AG21" s="404"/>
      <c r="AH21" s="399"/>
      <c r="AI21" s="400"/>
      <c r="AJ21" t="s" s="401">
        <v>79</v>
      </c>
      <c r="AK21" s="405"/>
      <c r="AL21" s="400"/>
      <c r="AM21" s="403"/>
      <c r="AN21" s="404"/>
      <c r="AO21" s="399"/>
      <c r="AP21" s="400"/>
      <c r="AQ21" t="s" s="401">
        <v>79</v>
      </c>
      <c r="AR21" s="405"/>
      <c r="AS21" s="403"/>
      <c r="AT21" s="406"/>
      <c r="AU21" s="134"/>
      <c r="AV21" s="330"/>
      <c r="AW21" s="333"/>
      <c r="AX21" s="318"/>
      <c r="AY21" s="47"/>
      <c r="AZ21" s="352"/>
      <c r="BA21" s="50"/>
    </row>
    <row r="22" ht="35.25" customHeight="1">
      <c r="A22" s="282"/>
      <c r="B22" s="316"/>
      <c r="C22" s="352"/>
      <c r="D22" s="47"/>
      <c r="E22" s="317"/>
      <c r="F22" s="389"/>
      <c r="G22" s="407"/>
      <c r="H22" s="108"/>
      <c r="I22" s="39"/>
      <c r="J22" s="11"/>
      <c r="K22" s="11"/>
      <c r="L22" s="11"/>
      <c r="M22" s="108"/>
      <c r="N22" s="322"/>
      <c r="O22" t="s" s="408">
        <v>189</v>
      </c>
      <c r="P22" t="s" s="409">
        <v>157</v>
      </c>
      <c r="Q22" t="s" s="408">
        <v>190</v>
      </c>
      <c r="R22" t="s" s="409">
        <v>157</v>
      </c>
      <c r="S22" t="s" s="408">
        <v>191</v>
      </c>
      <c r="T22" t="s" s="409">
        <v>157</v>
      </c>
      <c r="U22" t="s" s="408">
        <v>192</v>
      </c>
      <c r="V22" t="s" s="409">
        <v>79</v>
      </c>
      <c r="W22" t="s" s="410">
        <v>188</v>
      </c>
      <c r="X22" s="87"/>
      <c r="Y22" s="316"/>
      <c r="Z22" s="130"/>
      <c r="AA22" s="345"/>
      <c r="AB22" s="383">
        <v>5</v>
      </c>
      <c r="AC22" t="s" s="371">
        <v>193</v>
      </c>
      <c r="AD22" s="91"/>
      <c r="AE22" s="112">
        <f>IF(ISERROR(AE18/AE20),"$0.00",AE18/AE20)</f>
        <v>48244.261544271845</v>
      </c>
      <c r="AF22" s="62"/>
      <c r="AG22" s="350"/>
      <c r="AH22" s="383">
        <v>5</v>
      </c>
      <c r="AI22" t="s" s="371">
        <v>193</v>
      </c>
      <c r="AJ22" s="91"/>
      <c r="AK22" s="112">
        <f>IF(ISERROR(AK18/AK20),"$0.00",AK18/AK20)</f>
        <v>55422.619086248174</v>
      </c>
      <c r="AL22" t="s" s="411">
        <v>61</v>
      </c>
      <c r="AM22" s="91"/>
      <c r="AN22" s="350"/>
      <c r="AO22" s="383">
        <v>5</v>
      </c>
      <c r="AP22" t="s" s="371">
        <v>193</v>
      </c>
      <c r="AQ22" s="91"/>
      <c r="AR22" s="112">
        <f>IF(ISERROR(AR18/AR20),"$0.00",AR18/AR20)</f>
        <v>65110.543542790307</v>
      </c>
      <c r="AS22" s="62"/>
      <c r="AT22" s="63"/>
      <c r="AU22" s="134"/>
      <c r="AV22" s="298"/>
      <c r="AW22" t="s" s="412">
        <v>194</v>
      </c>
      <c r="AX22" t="s" s="413">
        <v>79</v>
      </c>
      <c r="AY22" t="s" s="414">
        <v>195</v>
      </c>
      <c r="AZ22" s="56">
        <f>AZ18*AZ20</f>
        <v>21363.127819403973</v>
      </c>
      <c r="BA22" s="63"/>
    </row>
    <row r="23" ht="18" customHeight="1">
      <c r="A23" s="282"/>
      <c r="B23" s="384"/>
      <c r="C23" s="310">
        <f>C21</f>
        <v>21648.218848882982</v>
      </c>
      <c r="D23" t="s" s="385">
        <v>157</v>
      </c>
      <c r="E23" s="386">
        <v>0.9</v>
      </c>
      <c r="F23" s="392"/>
      <c r="G23" s="310">
        <f>C23*0.9</f>
        <v>19483.396963994684</v>
      </c>
      <c r="H23" s="388"/>
      <c r="I23" s="39"/>
      <c r="J23" s="11"/>
      <c r="K23" s="11"/>
      <c r="L23" s="11"/>
      <c r="M23" s="108"/>
      <c r="N23" s="243"/>
      <c r="O23" s="415">
        <f>C9</f>
        <v>9</v>
      </c>
      <c r="P23" s="62"/>
      <c r="Q23" s="416">
        <v>0.8</v>
      </c>
      <c r="R23" s="62"/>
      <c r="S23" t="s" s="64">
        <f>'Tab B'!AT21</f>
        <v>124</v>
      </c>
      <c r="T23" s="62"/>
      <c r="U23" s="415">
        <f>F9</f>
        <v>24</v>
      </c>
      <c r="V23" s="62"/>
      <c r="W23" s="417">
        <f>O23*Q23*S23*U23</f>
        <v>21458.304</v>
      </c>
      <c r="X23" s="92"/>
      <c r="Y23" s="316"/>
      <c r="Z23" s="130"/>
      <c r="AA23" s="345"/>
      <c r="AB23" s="46"/>
      <c r="AC23" s="11"/>
      <c r="AD23" t="s" s="369">
        <v>78</v>
      </c>
      <c r="AE23" s="66"/>
      <c r="AF23" s="91"/>
      <c r="AG23" s="350"/>
      <c r="AH23" s="46"/>
      <c r="AI23" s="11"/>
      <c r="AJ23" t="s" s="369">
        <v>78</v>
      </c>
      <c r="AK23" s="66"/>
      <c r="AL23" s="11"/>
      <c r="AM23" s="91"/>
      <c r="AN23" s="350"/>
      <c r="AO23" s="46"/>
      <c r="AP23" s="11"/>
      <c r="AQ23" t="s" s="369">
        <v>78</v>
      </c>
      <c r="AR23" s="66"/>
      <c r="AS23" s="91"/>
      <c r="AT23" s="63"/>
      <c r="AU23" s="134"/>
      <c r="AV23" s="298"/>
      <c r="AW23" s="317"/>
      <c r="AX23" s="318"/>
      <c r="AY23" s="47"/>
      <c r="AZ23" s="336"/>
      <c r="BA23" s="50"/>
    </row>
    <row r="24" ht="18" customHeight="1">
      <c r="A24" s="282"/>
      <c r="B24" s="316"/>
      <c r="C24" s="352"/>
      <c r="D24" s="47"/>
      <c r="E24" s="317"/>
      <c r="F24" s="389"/>
      <c r="G24" s="352"/>
      <c r="H24" s="108"/>
      <c r="I24" s="39"/>
      <c r="J24" s="11"/>
      <c r="K24" s="11"/>
      <c r="L24" s="11"/>
      <c r="M24" s="108"/>
      <c r="N24" s="39"/>
      <c r="O24" s="66"/>
      <c r="P24" s="11"/>
      <c r="Q24" s="66"/>
      <c r="R24" s="11"/>
      <c r="S24" s="66"/>
      <c r="T24" s="11"/>
      <c r="U24" s="66"/>
      <c r="V24" s="11"/>
      <c r="W24" s="66"/>
      <c r="X24" s="40"/>
      <c r="Y24" s="316"/>
      <c r="Z24" s="130"/>
      <c r="AA24" s="345"/>
      <c r="AB24" s="383">
        <v>6</v>
      </c>
      <c r="AC24" t="s" s="223">
        <v>196</v>
      </c>
      <c r="AD24" s="91"/>
      <c r="AE24" s="149">
        <v>24</v>
      </c>
      <c r="AF24" s="62"/>
      <c r="AG24" s="350"/>
      <c r="AH24" s="383">
        <v>6</v>
      </c>
      <c r="AI24" t="s" s="223">
        <v>196</v>
      </c>
      <c r="AJ24" s="91"/>
      <c r="AK24" s="201">
        <f>AE24</f>
        <v>24</v>
      </c>
      <c r="AL24" s="46"/>
      <c r="AM24" s="91"/>
      <c r="AN24" s="350"/>
      <c r="AO24" s="383">
        <v>6</v>
      </c>
      <c r="AP24" t="s" s="223">
        <v>196</v>
      </c>
      <c r="AQ24" s="91"/>
      <c r="AR24" s="201">
        <f>AK24</f>
        <v>24</v>
      </c>
      <c r="AS24" s="62"/>
      <c r="AT24" s="63"/>
      <c r="AU24" s="134"/>
      <c r="AV24" s="298"/>
      <c r="AW24" s="317"/>
      <c r="AX24" s="318"/>
      <c r="AY24" s="47"/>
      <c r="AZ24" s="47"/>
      <c r="BA24" s="50"/>
    </row>
    <row r="25" ht="18" customHeight="1">
      <c r="A25" s="282"/>
      <c r="B25" s="384"/>
      <c r="C25" s="310">
        <f>C23</f>
        <v>21648.218848882982</v>
      </c>
      <c r="D25" t="s" s="385">
        <v>157</v>
      </c>
      <c r="E25" s="386">
        <v>1</v>
      </c>
      <c r="F25" s="392"/>
      <c r="G25" s="310">
        <f>C25*1</f>
        <v>21648.218848882982</v>
      </c>
      <c r="H25" s="388"/>
      <c r="I25" s="39"/>
      <c r="J25" s="11"/>
      <c r="K25" s="11"/>
      <c r="L25" s="11"/>
      <c r="M25" s="108"/>
      <c r="N25" s="243"/>
      <c r="O25" s="415">
        <f>O23</f>
        <v>9</v>
      </c>
      <c r="P25" s="62"/>
      <c r="Q25" s="416">
        <v>0.9</v>
      </c>
      <c r="R25" s="62"/>
      <c r="S25" t="s" s="64">
        <f>S23</f>
        <v>124</v>
      </c>
      <c r="T25" s="62"/>
      <c r="U25" s="415">
        <f>U23</f>
        <v>24</v>
      </c>
      <c r="V25" s="62"/>
      <c r="W25" s="417">
        <f>O25*Q25*S25*U25</f>
        <v>24140.592</v>
      </c>
      <c r="X25" s="92"/>
      <c r="Y25" s="316"/>
      <c r="Z25" s="130"/>
      <c r="AA25" s="345"/>
      <c r="AB25" s="46"/>
      <c r="AC25" s="11"/>
      <c r="AD25" t="s" s="268">
        <v>79</v>
      </c>
      <c r="AE25" s="66"/>
      <c r="AF25" s="91"/>
      <c r="AG25" s="350"/>
      <c r="AH25" s="46"/>
      <c r="AI25" s="11"/>
      <c r="AJ25" t="s" s="268">
        <v>79</v>
      </c>
      <c r="AK25" s="66"/>
      <c r="AL25" s="11"/>
      <c r="AM25" s="91"/>
      <c r="AN25" s="350"/>
      <c r="AO25" s="46"/>
      <c r="AP25" s="11"/>
      <c r="AQ25" t="s" s="268">
        <v>79</v>
      </c>
      <c r="AR25" s="66"/>
      <c r="AS25" s="91"/>
      <c r="AT25" s="63"/>
      <c r="AU25" s="134"/>
      <c r="AV25" s="298"/>
      <c r="AW25" s="317"/>
      <c r="AX25" s="318"/>
      <c r="AY25" s="418"/>
      <c r="AZ25" s="47"/>
      <c r="BA25" s="50"/>
    </row>
    <row r="26" ht="24.75" customHeight="1">
      <c r="A26" s="282"/>
      <c r="B26" s="316"/>
      <c r="C26" s="352"/>
      <c r="D26" s="47"/>
      <c r="E26" s="317"/>
      <c r="F26" s="389"/>
      <c r="G26" s="352"/>
      <c r="H26" s="108"/>
      <c r="I26" s="39"/>
      <c r="J26" s="11"/>
      <c r="K26" s="11"/>
      <c r="L26" s="11"/>
      <c r="M26" s="108"/>
      <c r="N26" s="39"/>
      <c r="O26" s="66"/>
      <c r="P26" s="11"/>
      <c r="Q26" s="66"/>
      <c r="R26" s="11"/>
      <c r="S26" s="66"/>
      <c r="T26" s="11"/>
      <c r="U26" s="66"/>
      <c r="V26" s="11"/>
      <c r="W26" s="66"/>
      <c r="X26" s="40"/>
      <c r="Y26" s="316"/>
      <c r="Z26" s="130"/>
      <c r="AA26" s="345"/>
      <c r="AB26" s="383">
        <v>7</v>
      </c>
      <c r="AC26" t="s" s="371">
        <v>197</v>
      </c>
      <c r="AD26" s="91"/>
      <c r="AE26" s="112">
        <f>IF(ISERROR(AE22/AE24),"$0.00",AE22/AE24)</f>
        <v>2010.177564344660</v>
      </c>
      <c r="AF26" s="62"/>
      <c r="AG26" s="350"/>
      <c r="AH26" s="383">
        <v>7</v>
      </c>
      <c r="AI26" t="s" s="371">
        <v>197</v>
      </c>
      <c r="AJ26" s="91"/>
      <c r="AK26" s="112">
        <f>IF(ISERROR(AK22/AK24),"$0.00",AK22/AK24)</f>
        <v>2309.275795260341</v>
      </c>
      <c r="AL26" s="46"/>
      <c r="AM26" s="91"/>
      <c r="AN26" s="350"/>
      <c r="AO26" s="383">
        <v>7</v>
      </c>
      <c r="AP26" t="s" s="371">
        <v>197</v>
      </c>
      <c r="AQ26" s="91"/>
      <c r="AR26" s="112">
        <f>IF(ISERROR(AR22/AR24),"$0.00",AR22/AR24)</f>
        <v>2712.939314282929</v>
      </c>
      <c r="AS26" s="62"/>
      <c r="AT26" s="63"/>
      <c r="AU26" s="134"/>
      <c r="AV26" s="298"/>
      <c r="AW26" s="317"/>
      <c r="AX26" s="318"/>
      <c r="AY26" s="47"/>
      <c r="AZ26" s="48"/>
      <c r="BA26" s="50"/>
    </row>
    <row r="27" ht="27" customHeight="1">
      <c r="A27" s="282"/>
      <c r="B27" s="384"/>
      <c r="C27" s="310">
        <f>C25</f>
        <v>21648.218848882982</v>
      </c>
      <c r="D27" t="s" s="385">
        <v>157</v>
      </c>
      <c r="E27" s="386">
        <v>1.1</v>
      </c>
      <c r="F27" s="392"/>
      <c r="G27" s="310">
        <f>C27*1.1</f>
        <v>23813.040733771282</v>
      </c>
      <c r="H27" s="388"/>
      <c r="I27" s="39"/>
      <c r="J27" s="11"/>
      <c r="K27" s="11"/>
      <c r="L27" s="11"/>
      <c r="M27" s="108"/>
      <c r="N27" s="243"/>
      <c r="O27" s="415">
        <f>O23</f>
        <v>9</v>
      </c>
      <c r="P27" s="62"/>
      <c r="Q27" s="416">
        <v>1</v>
      </c>
      <c r="R27" s="62"/>
      <c r="S27" t="s" s="64">
        <f>S23</f>
        <v>124</v>
      </c>
      <c r="T27" s="62"/>
      <c r="U27" s="415">
        <f>U23</f>
        <v>24</v>
      </c>
      <c r="V27" s="62"/>
      <c r="W27" s="417">
        <f>O27*Q27*S27*U27</f>
        <v>26822.88</v>
      </c>
      <c r="X27" s="92"/>
      <c r="Y27" s="316"/>
      <c r="Z27" s="130"/>
      <c r="AA27" s="345"/>
      <c r="AB27" s="46"/>
      <c r="AC27" s="11"/>
      <c r="AD27" t="s" s="369">
        <v>78</v>
      </c>
      <c r="AE27" s="66"/>
      <c r="AF27" s="91"/>
      <c r="AG27" s="350"/>
      <c r="AH27" s="46"/>
      <c r="AI27" s="11"/>
      <c r="AJ27" t="s" s="369">
        <v>78</v>
      </c>
      <c r="AK27" s="66"/>
      <c r="AL27" s="11"/>
      <c r="AM27" s="91"/>
      <c r="AN27" s="350"/>
      <c r="AO27" s="46"/>
      <c r="AP27" s="11"/>
      <c r="AQ27" t="s" s="369">
        <v>78</v>
      </c>
      <c r="AR27" s="66"/>
      <c r="AS27" s="91"/>
      <c r="AT27" s="63"/>
      <c r="AU27" s="134"/>
      <c r="AV27" s="330"/>
      <c r="AW27" t="s" s="331">
        <v>198</v>
      </c>
      <c r="AX27" t="s" s="362">
        <v>79</v>
      </c>
      <c r="AY27" s="58"/>
      <c r="AZ27" s="57">
        <f>'Tab A '!AA40</f>
        <v>0.8137125777107488</v>
      </c>
      <c r="BA27" s="63"/>
    </row>
    <row r="28" ht="18" customHeight="1">
      <c r="A28" s="282"/>
      <c r="B28" s="316"/>
      <c r="C28" s="352"/>
      <c r="D28" s="47"/>
      <c r="E28" s="317"/>
      <c r="F28" s="389"/>
      <c r="G28" s="352"/>
      <c r="H28" s="108"/>
      <c r="I28" s="39"/>
      <c r="J28" s="11"/>
      <c r="K28" s="11"/>
      <c r="L28" s="11"/>
      <c r="M28" s="108"/>
      <c r="N28" s="39"/>
      <c r="O28" s="66"/>
      <c r="P28" s="11"/>
      <c r="Q28" s="66"/>
      <c r="R28" s="11"/>
      <c r="S28" s="66"/>
      <c r="T28" s="11"/>
      <c r="U28" s="66"/>
      <c r="V28" s="11"/>
      <c r="W28" s="66"/>
      <c r="X28" s="40"/>
      <c r="Y28" s="316"/>
      <c r="Z28" s="130"/>
      <c r="AA28" s="345"/>
      <c r="AB28" s="383">
        <v>8</v>
      </c>
      <c r="AC28" t="s" s="223">
        <v>199</v>
      </c>
      <c r="AD28" s="91"/>
      <c r="AE28" t="s" s="64">
        <f>'Tab B'!$AT$21</f>
        <v>124</v>
      </c>
      <c r="AF28" s="62"/>
      <c r="AG28" s="350"/>
      <c r="AH28" s="383">
        <v>8</v>
      </c>
      <c r="AI28" t="s" s="223">
        <v>199</v>
      </c>
      <c r="AJ28" s="91"/>
      <c r="AK28" t="s" s="64">
        <f>AE28</f>
        <v>124</v>
      </c>
      <c r="AL28" s="46"/>
      <c r="AM28" s="91"/>
      <c r="AN28" s="350"/>
      <c r="AO28" s="383">
        <v>8</v>
      </c>
      <c r="AP28" t="s" s="223">
        <v>199</v>
      </c>
      <c r="AQ28" s="91"/>
      <c r="AR28" t="s" s="64">
        <f>AK28</f>
        <v>124</v>
      </c>
      <c r="AS28" s="62"/>
      <c r="AT28" s="63"/>
      <c r="AU28" s="134"/>
      <c r="AV28" s="298"/>
      <c r="AW28" s="317"/>
      <c r="AX28" s="318"/>
      <c r="AY28" s="47"/>
      <c r="AZ28" s="336"/>
      <c r="BA28" s="50"/>
    </row>
    <row r="29" ht="18" customHeight="1">
      <c r="A29" s="282"/>
      <c r="B29" s="384"/>
      <c r="C29" s="310">
        <f>C27</f>
        <v>21648.218848882982</v>
      </c>
      <c r="D29" t="s" s="385">
        <v>157</v>
      </c>
      <c r="E29" s="386">
        <v>1.2</v>
      </c>
      <c r="F29" s="392"/>
      <c r="G29" s="310">
        <f>C29*1.2</f>
        <v>25977.862618659576</v>
      </c>
      <c r="H29" s="388"/>
      <c r="I29" s="39"/>
      <c r="J29" s="11"/>
      <c r="K29" s="11"/>
      <c r="L29" s="11"/>
      <c r="M29" s="108"/>
      <c r="N29" s="243"/>
      <c r="O29" s="415">
        <f>O23</f>
        <v>9</v>
      </c>
      <c r="P29" s="62"/>
      <c r="Q29" s="416">
        <v>1.2</v>
      </c>
      <c r="R29" s="62"/>
      <c r="S29" t="s" s="64">
        <f>S23</f>
        <v>124</v>
      </c>
      <c r="T29" s="62"/>
      <c r="U29" s="415">
        <f>U23</f>
        <v>24</v>
      </c>
      <c r="V29" s="62"/>
      <c r="W29" s="417">
        <f>O29*Q29*S29*U29</f>
        <v>32187.456</v>
      </c>
      <c r="X29" s="92"/>
      <c r="Y29" s="316"/>
      <c r="Z29" s="130"/>
      <c r="AA29" s="345"/>
      <c r="AB29" s="46"/>
      <c r="AC29" s="11"/>
      <c r="AD29" t="s" s="268">
        <v>79</v>
      </c>
      <c r="AE29" s="419"/>
      <c r="AF29" s="91"/>
      <c r="AG29" s="350"/>
      <c r="AH29" s="46"/>
      <c r="AI29" s="11"/>
      <c r="AJ29" t="s" s="268">
        <v>79</v>
      </c>
      <c r="AK29" s="66"/>
      <c r="AL29" s="11"/>
      <c r="AM29" s="91"/>
      <c r="AN29" s="350"/>
      <c r="AO29" s="46"/>
      <c r="AP29" s="11"/>
      <c r="AQ29" t="s" s="268">
        <v>79</v>
      </c>
      <c r="AR29" s="66"/>
      <c r="AS29" s="91"/>
      <c r="AT29" s="63"/>
      <c r="AU29" s="134"/>
      <c r="AV29" s="298"/>
      <c r="AW29" s="317"/>
      <c r="AX29" t="s" s="420">
        <v>80</v>
      </c>
      <c r="AY29" s="421"/>
      <c r="AZ29" s="48"/>
      <c r="BA29" s="50"/>
    </row>
    <row r="30" ht="27" customHeight="1">
      <c r="A30" s="282"/>
      <c r="B30" s="316"/>
      <c r="C30" s="422"/>
      <c r="D30" s="423"/>
      <c r="E30" s="386"/>
      <c r="F30" s="389"/>
      <c r="G30" s="422"/>
      <c r="H30" s="108"/>
      <c r="I30" s="39"/>
      <c r="J30" s="11"/>
      <c r="K30" s="11"/>
      <c r="L30" s="11"/>
      <c r="M30" s="108"/>
      <c r="N30" s="99"/>
      <c r="O30" s="100"/>
      <c r="P30" s="30"/>
      <c r="Q30" s="100"/>
      <c r="R30" s="30"/>
      <c r="S30" s="100"/>
      <c r="T30" s="30"/>
      <c r="U30" s="100"/>
      <c r="V30" s="30"/>
      <c r="W30" s="100"/>
      <c r="X30" s="101"/>
      <c r="Y30" s="316"/>
      <c r="Z30" s="130"/>
      <c r="AA30" s="345"/>
      <c r="AB30" s="383">
        <v>9</v>
      </c>
      <c r="AC30" t="s" s="371">
        <v>200</v>
      </c>
      <c r="AD30" s="91"/>
      <c r="AE30" s="424">
        <f>IF(ISERROR(AE26/AE28),"$0.00",AE26/AE28)</f>
        <v>16.18761124452134</v>
      </c>
      <c r="AF30" s="62"/>
      <c r="AG30" s="350"/>
      <c r="AH30" s="383">
        <v>9</v>
      </c>
      <c r="AI30" t="s" s="371">
        <v>200</v>
      </c>
      <c r="AJ30" s="91"/>
      <c r="AK30" s="424">
        <f>IF(ISERROR(AK26/AK28),"$0.00",AK26/AK28)</f>
        <v>18.59619741713916</v>
      </c>
      <c r="AL30" s="46"/>
      <c r="AM30" s="91"/>
      <c r="AN30" s="350"/>
      <c r="AO30" s="358">
        <v>9</v>
      </c>
      <c r="AP30" t="s" s="371">
        <v>200</v>
      </c>
      <c r="AQ30" s="91"/>
      <c r="AR30" s="424">
        <f>IF(ISERROR(AR26/AR28),"$0.00",AR26/AR28)</f>
        <v>21.84682971720832</v>
      </c>
      <c r="AS30" s="62"/>
      <c r="AT30" s="63"/>
      <c r="AU30" s="134"/>
      <c r="AV30" s="298"/>
      <c r="AW30" t="s" s="373">
        <v>201</v>
      </c>
      <c r="AX30" s="318"/>
      <c r="AY30" s="58"/>
      <c r="AZ30" s="56">
        <f>AZ18</f>
        <v>27592.824</v>
      </c>
      <c r="BA30" s="63"/>
    </row>
    <row r="31" ht="18" customHeight="1">
      <c r="A31" s="282"/>
      <c r="B31" s="316"/>
      <c r="C31" s="425">
        <f>C29</f>
        <v>21648.218848882982</v>
      </c>
      <c r="D31" t="s" s="362">
        <v>157</v>
      </c>
      <c r="E31" s="426">
        <v>0.83</v>
      </c>
      <c r="F31" t="s" s="427">
        <v>79</v>
      </c>
      <c r="G31" s="425">
        <f>C31*E31</f>
        <v>17968.021644572873</v>
      </c>
      <c r="H31" s="108"/>
      <c r="I31" s="39"/>
      <c r="J31" s="11"/>
      <c r="K31" s="11"/>
      <c r="L31" s="11"/>
      <c r="M31" s="47"/>
      <c r="N31" s="357"/>
      <c r="O31" s="357"/>
      <c r="P31" s="357"/>
      <c r="Q31" s="357"/>
      <c r="R31" s="357"/>
      <c r="S31" s="357"/>
      <c r="T31" s="357"/>
      <c r="U31" s="357"/>
      <c r="V31" s="357"/>
      <c r="W31" s="357"/>
      <c r="X31" s="357"/>
      <c r="Y31" s="47"/>
      <c r="Z31" s="130"/>
      <c r="AA31" s="345"/>
      <c r="AB31" s="428"/>
      <c r="AC31" s="83"/>
      <c r="AD31" s="83"/>
      <c r="AE31" s="66"/>
      <c r="AF31" s="429"/>
      <c r="AG31" s="350"/>
      <c r="AH31" s="428"/>
      <c r="AI31" s="83"/>
      <c r="AJ31" s="83"/>
      <c r="AK31" s="66"/>
      <c r="AL31" s="83"/>
      <c r="AM31" s="429"/>
      <c r="AN31" s="350"/>
      <c r="AO31" s="428"/>
      <c r="AP31" s="83"/>
      <c r="AQ31" s="83"/>
      <c r="AR31" s="66"/>
      <c r="AS31" s="429"/>
      <c r="AT31" s="63"/>
      <c r="AU31" s="134"/>
      <c r="AV31" s="298"/>
      <c r="AW31" s="317"/>
      <c r="AX31" s="318"/>
      <c r="AY31" s="47"/>
      <c r="AZ31" s="336"/>
      <c r="BA31" s="50"/>
    </row>
    <row r="32" ht="18" customHeight="1">
      <c r="A32" s="282"/>
      <c r="B32" s="316"/>
      <c r="C32" s="317"/>
      <c r="D32" s="317"/>
      <c r="E32" t="s" s="430">
        <v>202</v>
      </c>
      <c r="F32" s="317"/>
      <c r="G32" s="317"/>
      <c r="H32" s="108"/>
      <c r="I32" s="39"/>
      <c r="J32" s="11"/>
      <c r="K32" s="11"/>
      <c r="L32" s="11"/>
      <c r="M32" s="108"/>
      <c r="N32" t="s" s="393">
        <v>203</v>
      </c>
      <c r="O32" t="s" s="431">
        <v>204</v>
      </c>
      <c r="P32" s="432"/>
      <c r="Q32" s="432"/>
      <c r="R32" s="432"/>
      <c r="S32" s="432"/>
      <c r="T32" s="433"/>
      <c r="U32" s="433"/>
      <c r="V32" s="433"/>
      <c r="W32" s="433"/>
      <c r="X32" s="397"/>
      <c r="Y32" s="316"/>
      <c r="Z32" s="130"/>
      <c r="AA32" s="298"/>
      <c r="AB32" s="336"/>
      <c r="AC32" s="336"/>
      <c r="AD32" s="336"/>
      <c r="AE32" s="336"/>
      <c r="AF32" s="336"/>
      <c r="AG32" s="47"/>
      <c r="AH32" s="336"/>
      <c r="AI32" s="336"/>
      <c r="AJ32" s="336"/>
      <c r="AK32" s="336"/>
      <c r="AL32" s="336"/>
      <c r="AM32" s="336"/>
      <c r="AN32" s="47"/>
      <c r="AO32" s="336"/>
      <c r="AP32" s="336"/>
      <c r="AQ32" s="336"/>
      <c r="AR32" s="336"/>
      <c r="AS32" s="336"/>
      <c r="AT32" s="50"/>
      <c r="AU32" s="134"/>
      <c r="AV32" s="298"/>
      <c r="AW32" s="317"/>
      <c r="AX32" t="s" s="362">
        <v>79</v>
      </c>
      <c r="AY32" s="418"/>
      <c r="AZ32" s="47"/>
      <c r="BA32" s="50"/>
    </row>
    <row r="33" ht="16" customHeight="1">
      <c r="A33" s="282"/>
      <c r="B33" s="316"/>
      <c r="C33" t="s" s="362">
        <v>171</v>
      </c>
      <c r="D33" s="318"/>
      <c r="E33" s="318"/>
      <c r="F33" s="317"/>
      <c r="G33" t="s" s="362">
        <v>205</v>
      </c>
      <c r="H33" s="108"/>
      <c r="I33" s="39"/>
      <c r="J33" s="11"/>
      <c r="K33" s="11"/>
      <c r="L33" s="11"/>
      <c r="M33" s="108"/>
      <c r="N33" s="322"/>
      <c r="O33" t="s" s="409">
        <v>159</v>
      </c>
      <c r="P33" s="434"/>
      <c r="Q33" t="s" s="325">
        <v>78</v>
      </c>
      <c r="R33" s="74"/>
      <c r="S33" t="s" s="409">
        <v>188</v>
      </c>
      <c r="T33" s="74"/>
      <c r="U33" t="s" s="409">
        <v>79</v>
      </c>
      <c r="V33" s="434"/>
      <c r="W33" t="s" s="435">
        <v>206</v>
      </c>
      <c r="X33" s="87"/>
      <c r="Y33" s="316"/>
      <c r="Z33" s="130"/>
      <c r="AA33" s="436"/>
      <c r="AB33" s="114"/>
      <c r="AC33" s="114"/>
      <c r="AD33" s="114"/>
      <c r="AE33" s="114"/>
      <c r="AF33" s="114"/>
      <c r="AG33" s="114"/>
      <c r="AH33" s="114"/>
      <c r="AI33" s="114"/>
      <c r="AJ33" s="114"/>
      <c r="AK33" s="114"/>
      <c r="AL33" s="114"/>
      <c r="AM33" s="114"/>
      <c r="AN33" s="114"/>
      <c r="AO33" s="114"/>
      <c r="AP33" s="114"/>
      <c r="AQ33" s="114"/>
      <c r="AR33" s="114"/>
      <c r="AS33" s="114"/>
      <c r="AT33" s="116"/>
      <c r="AU33" s="134"/>
      <c r="AV33" s="298"/>
      <c r="AW33" s="317"/>
      <c r="AX33" s="318"/>
      <c r="AY33" s="47"/>
      <c r="AZ33" s="48"/>
      <c r="BA33" s="50"/>
    </row>
    <row r="34" ht="18" customHeight="1">
      <c r="A34" s="282"/>
      <c r="B34" s="316"/>
      <c r="C34" s="318"/>
      <c r="D34" s="318"/>
      <c r="E34" s="318"/>
      <c r="F34" s="317"/>
      <c r="G34" s="318"/>
      <c r="H34" s="108"/>
      <c r="I34" s="39"/>
      <c r="J34" s="11"/>
      <c r="K34" s="11"/>
      <c r="L34" s="11"/>
      <c r="M34" s="108"/>
      <c r="N34" s="39"/>
      <c r="O34" s="83"/>
      <c r="P34" s="83"/>
      <c r="Q34" s="11"/>
      <c r="R34" s="11"/>
      <c r="S34" s="83"/>
      <c r="T34" s="11"/>
      <c r="U34" s="11"/>
      <c r="V34" s="11"/>
      <c r="W34" s="83"/>
      <c r="X34" s="40"/>
      <c r="Y34" s="316"/>
      <c r="Z34" s="11"/>
      <c r="AA34" s="19"/>
      <c r="AB34" s="19"/>
      <c r="AC34" s="19"/>
      <c r="AD34" s="19"/>
      <c r="AE34" s="19"/>
      <c r="AF34" s="19"/>
      <c r="AG34" s="19"/>
      <c r="AH34" s="19"/>
      <c r="AI34" s="19"/>
      <c r="AJ34" s="19"/>
      <c r="AK34" s="19"/>
      <c r="AL34" s="19"/>
      <c r="AM34" s="19"/>
      <c r="AN34" s="19"/>
      <c r="AO34" s="19"/>
      <c r="AP34" s="19"/>
      <c r="AQ34" s="19"/>
      <c r="AR34" s="19"/>
      <c r="AS34" s="19"/>
      <c r="AT34" s="19"/>
      <c r="AU34" s="130"/>
      <c r="AV34" s="330"/>
      <c r="AW34" t="s" s="331">
        <v>207</v>
      </c>
      <c r="AX34" s="318"/>
      <c r="AY34" s="58"/>
      <c r="AZ34" s="56">
        <f>AZ27*AZ30</f>
        <v>22452.627943359013</v>
      </c>
      <c r="BA34" s="63"/>
    </row>
    <row r="35" ht="16" customHeight="1">
      <c r="A35" s="282"/>
      <c r="B35" s="319"/>
      <c r="C35" s="437"/>
      <c r="D35" s="437"/>
      <c r="E35" s="437"/>
      <c r="F35" s="437"/>
      <c r="G35" s="437"/>
      <c r="H35" s="321"/>
      <c r="I35" s="39"/>
      <c r="J35" s="11"/>
      <c r="K35" s="11"/>
      <c r="L35" s="11"/>
      <c r="M35" s="108"/>
      <c r="N35" s="243"/>
      <c r="O35" s="438">
        <f>U12</f>
        <v>241350.8280807418</v>
      </c>
      <c r="P35" s="439"/>
      <c r="Q35" t="s" s="440">
        <v>78</v>
      </c>
      <c r="R35" s="91"/>
      <c r="S35" s="441">
        <f>W23</f>
        <v>21458.304</v>
      </c>
      <c r="T35" t="s" s="442">
        <v>208</v>
      </c>
      <c r="U35" t="s" s="268">
        <v>79</v>
      </c>
      <c r="V35" s="443"/>
      <c r="W35" s="424">
        <f>IF(ISERROR(O35/S35),"0.0",O35/S35)</f>
        <v>11.24743260607836</v>
      </c>
      <c r="X35" s="92"/>
      <c r="Y35" s="316"/>
      <c r="Z35" s="11"/>
      <c r="AA35" s="11"/>
      <c r="AB35" s="11"/>
      <c r="AC35" s="11"/>
      <c r="AD35" s="11"/>
      <c r="AE35" s="11"/>
      <c r="AF35" s="11"/>
      <c r="AG35" s="11"/>
      <c r="AH35" s="11"/>
      <c r="AI35" s="11"/>
      <c r="AJ35" s="11"/>
      <c r="AK35" s="11"/>
      <c r="AL35" s="11"/>
      <c r="AM35" s="11"/>
      <c r="AN35" s="11"/>
      <c r="AO35" s="11"/>
      <c r="AP35" s="11"/>
      <c r="AQ35" s="11"/>
      <c r="AR35" s="11"/>
      <c r="AS35" s="11"/>
      <c r="AT35" s="11"/>
      <c r="AU35" s="130"/>
      <c r="AV35" s="298"/>
      <c r="AW35" s="317"/>
      <c r="AX35" t="s" s="420">
        <v>80</v>
      </c>
      <c r="AY35" s="47"/>
      <c r="AZ35" s="336"/>
      <c r="BA35" s="50"/>
    </row>
    <row r="36" ht="15" customHeight="1">
      <c r="A36" s="10"/>
      <c r="B36" s="74"/>
      <c r="C36" s="74"/>
      <c r="D36" s="74"/>
      <c r="E36" s="74"/>
      <c r="F36" s="74"/>
      <c r="G36" s="74"/>
      <c r="H36" s="74"/>
      <c r="I36" s="11"/>
      <c r="J36" s="11"/>
      <c r="K36" s="11"/>
      <c r="L36" s="11"/>
      <c r="M36" s="108"/>
      <c r="N36" s="39"/>
      <c r="O36" s="66"/>
      <c r="P36" s="66"/>
      <c r="Q36" s="11"/>
      <c r="R36" s="11"/>
      <c r="S36" s="66"/>
      <c r="T36" s="11"/>
      <c r="U36" s="11"/>
      <c r="V36" s="11"/>
      <c r="W36" s="66"/>
      <c r="X36" s="40"/>
      <c r="Y36" s="316"/>
      <c r="Z36" s="11"/>
      <c r="AA36" s="11"/>
      <c r="AB36" s="11"/>
      <c r="AC36" s="11"/>
      <c r="AD36" s="11"/>
      <c r="AE36" s="11"/>
      <c r="AF36" s="11"/>
      <c r="AG36" s="11"/>
      <c r="AH36" s="11"/>
      <c r="AI36" s="11"/>
      <c r="AJ36" s="11"/>
      <c r="AK36" s="11"/>
      <c r="AL36" s="11"/>
      <c r="AM36" s="11"/>
      <c r="AN36" s="11"/>
      <c r="AO36" s="11"/>
      <c r="AP36" s="11"/>
      <c r="AQ36" s="11"/>
      <c r="AR36" s="11"/>
      <c r="AS36" s="11"/>
      <c r="AT36" s="11"/>
      <c r="AU36" s="130"/>
      <c r="AV36" s="298"/>
      <c r="AW36" t="s" s="373">
        <v>209</v>
      </c>
      <c r="AX36" s="318"/>
      <c r="AY36" s="47"/>
      <c r="AZ36" s="444">
        <v>0.3402000000000001</v>
      </c>
      <c r="BA36" s="50"/>
    </row>
    <row r="37" ht="15.5" customHeight="1">
      <c r="A37" s="10"/>
      <c r="B37" s="11"/>
      <c r="C37" s="11"/>
      <c r="D37" s="11"/>
      <c r="E37" s="11"/>
      <c r="F37" s="11"/>
      <c r="G37" s="11"/>
      <c r="H37" s="11"/>
      <c r="I37" s="11"/>
      <c r="J37" s="11"/>
      <c r="K37" s="11"/>
      <c r="L37" s="11"/>
      <c r="M37" s="108"/>
      <c r="N37" s="243"/>
      <c r="O37" s="438">
        <f>O35</f>
        <v>241350.8280807418</v>
      </c>
      <c r="P37" s="439"/>
      <c r="Q37" t="s" s="440">
        <v>78</v>
      </c>
      <c r="R37" s="91"/>
      <c r="S37" s="441">
        <f>W25</f>
        <v>24140.592</v>
      </c>
      <c r="T37" t="s" s="442">
        <v>210</v>
      </c>
      <c r="U37" t="s" s="268">
        <v>79</v>
      </c>
      <c r="V37" s="91"/>
      <c r="W37" s="424">
        <f>IF(ISERROR(O37/S37),"0.0",O37/S37)</f>
        <v>9.997717872069659</v>
      </c>
      <c r="X37" s="92"/>
      <c r="Y37" s="316"/>
      <c r="Z37" s="11"/>
      <c r="AA37" s="11"/>
      <c r="AB37" s="11"/>
      <c r="AC37" s="11"/>
      <c r="AD37" s="11"/>
      <c r="AE37" s="11"/>
      <c r="AF37" s="11"/>
      <c r="AG37" s="11"/>
      <c r="AH37" s="11"/>
      <c r="AI37" s="11"/>
      <c r="AJ37" s="11"/>
      <c r="AK37" s="11"/>
      <c r="AL37" s="11"/>
      <c r="AM37" s="11"/>
      <c r="AN37" s="11"/>
      <c r="AO37" s="11"/>
      <c r="AP37" s="11"/>
      <c r="AQ37" s="11"/>
      <c r="AR37" s="11"/>
      <c r="AS37" s="11"/>
      <c r="AT37" s="11"/>
      <c r="AU37" s="130"/>
      <c r="AV37" s="298"/>
      <c r="AW37" s="317"/>
      <c r="AX37" s="318"/>
      <c r="AY37" s="47"/>
      <c r="AZ37" s="352"/>
      <c r="BA37" s="50"/>
    </row>
    <row r="38" ht="12.5" customHeight="1">
      <c r="A38" s="10"/>
      <c r="B38" s="11"/>
      <c r="C38" s="11"/>
      <c r="D38" s="11"/>
      <c r="E38" s="11"/>
      <c r="F38" s="11"/>
      <c r="G38" s="11"/>
      <c r="H38" s="11"/>
      <c r="I38" s="11"/>
      <c r="J38" s="11"/>
      <c r="K38" s="11"/>
      <c r="L38" s="11"/>
      <c r="M38" s="108"/>
      <c r="N38" s="39"/>
      <c r="O38" s="66"/>
      <c r="P38" s="66"/>
      <c r="Q38" s="11"/>
      <c r="R38" s="11"/>
      <c r="S38" s="66"/>
      <c r="T38" s="11"/>
      <c r="U38" s="11"/>
      <c r="V38" s="11"/>
      <c r="W38" s="66"/>
      <c r="X38" s="40"/>
      <c r="Y38" s="316"/>
      <c r="Z38" s="11"/>
      <c r="AA38" s="11"/>
      <c r="AB38" s="11"/>
      <c r="AC38" s="11"/>
      <c r="AD38" s="11"/>
      <c r="AE38" s="11"/>
      <c r="AF38" s="11"/>
      <c r="AG38" s="11"/>
      <c r="AH38" s="11"/>
      <c r="AI38" s="11"/>
      <c r="AJ38" s="11"/>
      <c r="AK38" s="11"/>
      <c r="AL38" s="11"/>
      <c r="AM38" s="11"/>
      <c r="AN38" s="11"/>
      <c r="AO38" s="11"/>
      <c r="AP38" s="11"/>
      <c r="AQ38" s="11"/>
      <c r="AR38" s="11"/>
      <c r="AS38" s="11"/>
      <c r="AT38" s="11"/>
      <c r="AU38" s="130"/>
      <c r="AV38" s="298"/>
      <c r="AW38" t="s" s="373">
        <v>211</v>
      </c>
      <c r="AX38" t="s" s="362">
        <v>79</v>
      </c>
      <c r="AY38" t="s" s="445">
        <v>212</v>
      </c>
      <c r="AZ38" s="56">
        <f>AZ34*AZ36</f>
        <v>7638.384026330737</v>
      </c>
      <c r="BA38" s="63"/>
    </row>
    <row r="39" ht="15.5" customHeight="1">
      <c r="A39" s="10"/>
      <c r="B39" s="11"/>
      <c r="C39" s="11"/>
      <c r="D39" s="11"/>
      <c r="E39" s="11"/>
      <c r="F39" s="11"/>
      <c r="G39" s="11"/>
      <c r="H39" s="11"/>
      <c r="I39" s="11"/>
      <c r="J39" s="11"/>
      <c r="K39" s="11"/>
      <c r="L39" s="11"/>
      <c r="M39" s="108"/>
      <c r="N39" s="243"/>
      <c r="O39" s="438">
        <f>O37</f>
        <v>241350.8280807418</v>
      </c>
      <c r="P39" s="439"/>
      <c r="Q39" t="s" s="440">
        <v>78</v>
      </c>
      <c r="R39" s="91"/>
      <c r="S39" s="441">
        <f>W27</f>
        <v>26822.88</v>
      </c>
      <c r="T39" t="s" s="442">
        <v>213</v>
      </c>
      <c r="U39" t="s" s="268">
        <v>79</v>
      </c>
      <c r="V39" s="91"/>
      <c r="W39" s="424">
        <f>IF(ISERROR(O39/S39),"0.0",O39/S39)</f>
        <v>8.997946084862692</v>
      </c>
      <c r="X39" s="92"/>
      <c r="Y39" s="316"/>
      <c r="Z39" s="11"/>
      <c r="AA39" s="11"/>
      <c r="AB39" s="11"/>
      <c r="AC39" s="11"/>
      <c r="AD39" s="11"/>
      <c r="AE39" s="11"/>
      <c r="AF39" s="11"/>
      <c r="AG39" s="11"/>
      <c r="AH39" s="11"/>
      <c r="AI39" s="11"/>
      <c r="AJ39" s="11"/>
      <c r="AK39" s="11"/>
      <c r="AL39" s="11"/>
      <c r="AM39" s="11"/>
      <c r="AN39" s="11"/>
      <c r="AO39" s="11"/>
      <c r="AP39" s="11"/>
      <c r="AQ39" s="11"/>
      <c r="AR39" s="11"/>
      <c r="AS39" s="11"/>
      <c r="AT39" s="11"/>
      <c r="AU39" s="130"/>
      <c r="AV39" s="298"/>
      <c r="AW39" s="317"/>
      <c r="AX39" s="318"/>
      <c r="AY39" s="47"/>
      <c r="AZ39" s="336"/>
      <c r="BA39" s="50"/>
    </row>
    <row r="40" ht="12.5" customHeight="1">
      <c r="A40" s="10"/>
      <c r="B40" s="11"/>
      <c r="C40" s="11"/>
      <c r="D40" s="11"/>
      <c r="E40" s="11"/>
      <c r="F40" s="11"/>
      <c r="G40" s="11"/>
      <c r="H40" s="11"/>
      <c r="I40" s="11"/>
      <c r="J40" s="11"/>
      <c r="K40" s="11"/>
      <c r="L40" s="11"/>
      <c r="M40" s="108"/>
      <c r="N40" s="39"/>
      <c r="O40" s="66"/>
      <c r="P40" s="66"/>
      <c r="Q40" s="11"/>
      <c r="R40" s="11"/>
      <c r="S40" s="66"/>
      <c r="T40" s="11"/>
      <c r="U40" s="11"/>
      <c r="V40" s="11"/>
      <c r="W40" s="66"/>
      <c r="X40" s="40"/>
      <c r="Y40" s="316"/>
      <c r="Z40" s="11"/>
      <c r="AA40" s="11"/>
      <c r="AB40" s="11"/>
      <c r="AC40" s="11"/>
      <c r="AD40" s="11"/>
      <c r="AE40" s="11"/>
      <c r="AF40" s="11"/>
      <c r="AG40" s="11"/>
      <c r="AH40" s="11"/>
      <c r="AI40" s="11"/>
      <c r="AJ40" s="11"/>
      <c r="AK40" s="11"/>
      <c r="AL40" s="11"/>
      <c r="AM40" s="11"/>
      <c r="AN40" s="11"/>
      <c r="AO40" s="11"/>
      <c r="AP40" s="11"/>
      <c r="AQ40" s="11"/>
      <c r="AR40" s="11"/>
      <c r="AS40" s="11"/>
      <c r="AT40" s="11"/>
      <c r="AU40" s="130"/>
      <c r="AV40" s="298"/>
      <c r="AW40" s="317"/>
      <c r="AX40" s="318"/>
      <c r="AY40" s="47"/>
      <c r="AZ40" s="48"/>
      <c r="BA40" s="50"/>
    </row>
    <row r="41" ht="15.5" customHeight="1">
      <c r="A41" s="10"/>
      <c r="B41" s="11"/>
      <c r="C41" s="11"/>
      <c r="D41" s="11"/>
      <c r="E41" s="11"/>
      <c r="F41" s="11"/>
      <c r="G41" s="11"/>
      <c r="H41" s="11"/>
      <c r="I41" s="11"/>
      <c r="J41" s="11"/>
      <c r="K41" s="11"/>
      <c r="L41" s="11"/>
      <c r="M41" s="108"/>
      <c r="N41" s="243"/>
      <c r="O41" s="438">
        <f>O39</f>
        <v>241350.8280807418</v>
      </c>
      <c r="P41" s="439"/>
      <c r="Q41" t="s" s="440">
        <v>78</v>
      </c>
      <c r="R41" s="91"/>
      <c r="S41" s="441">
        <f>W29</f>
        <v>32187.456</v>
      </c>
      <c r="T41" t="s" s="442">
        <v>214</v>
      </c>
      <c r="U41" t="s" s="268">
        <v>79</v>
      </c>
      <c r="V41" s="91"/>
      <c r="W41" s="424">
        <f>IF(ISERROR(O41/S41),"0.0",O41/S41)</f>
        <v>7.498288404052245</v>
      </c>
      <c r="X41" s="92"/>
      <c r="Y41" s="316"/>
      <c r="Z41" s="11"/>
      <c r="AA41" s="11"/>
      <c r="AB41" s="11"/>
      <c r="AC41" s="11"/>
      <c r="AD41" s="11"/>
      <c r="AE41" s="11"/>
      <c r="AF41" s="11"/>
      <c r="AG41" s="11"/>
      <c r="AH41" s="11"/>
      <c r="AI41" s="11"/>
      <c r="AJ41" s="11"/>
      <c r="AK41" s="11"/>
      <c r="AL41" s="11"/>
      <c r="AM41" s="11"/>
      <c r="AN41" s="11"/>
      <c r="AO41" s="11"/>
      <c r="AP41" s="11"/>
      <c r="AQ41" s="11"/>
      <c r="AR41" s="11"/>
      <c r="AS41" s="11"/>
      <c r="AT41" s="11"/>
      <c r="AU41" s="130"/>
      <c r="AV41" s="298"/>
      <c r="AW41" t="s" s="373">
        <v>215</v>
      </c>
      <c r="AX41" t="s" s="362">
        <v>79</v>
      </c>
      <c r="AY41" s="58"/>
      <c r="AZ41" s="56">
        <f>AZ38+AZ22</f>
        <v>29001.511845734713</v>
      </c>
      <c r="BA41" s="63"/>
    </row>
    <row r="42" ht="15.75" customHeight="1">
      <c r="A42" s="10"/>
      <c r="B42" s="11"/>
      <c r="C42" s="11"/>
      <c r="D42" s="11"/>
      <c r="E42" s="11"/>
      <c r="F42" s="11"/>
      <c r="G42" s="11"/>
      <c r="H42" s="11"/>
      <c r="I42" s="11"/>
      <c r="J42" s="11"/>
      <c r="K42" s="11"/>
      <c r="L42" s="11"/>
      <c r="M42" s="108"/>
      <c r="N42" s="99"/>
      <c r="O42" s="100"/>
      <c r="P42" s="100"/>
      <c r="Q42" s="30"/>
      <c r="R42" s="30"/>
      <c r="S42" s="100"/>
      <c r="T42" s="30"/>
      <c r="U42" s="30"/>
      <c r="V42" s="30"/>
      <c r="W42" s="100"/>
      <c r="X42" s="101"/>
      <c r="Y42" s="316"/>
      <c r="Z42" s="11"/>
      <c r="AA42" s="11"/>
      <c r="AB42" s="11"/>
      <c r="AC42" s="11"/>
      <c r="AD42" s="11"/>
      <c r="AE42" s="11"/>
      <c r="AF42" s="11"/>
      <c r="AG42" s="11"/>
      <c r="AH42" s="11"/>
      <c r="AI42" s="11"/>
      <c r="AJ42" s="11"/>
      <c r="AK42" s="11"/>
      <c r="AL42" s="11"/>
      <c r="AM42" s="11"/>
      <c r="AN42" s="11"/>
      <c r="AO42" s="11"/>
      <c r="AP42" s="11"/>
      <c r="AQ42" s="11"/>
      <c r="AR42" s="11"/>
      <c r="AS42" s="11"/>
      <c r="AT42" s="11"/>
      <c r="AU42" s="130"/>
      <c r="AV42" s="436"/>
      <c r="AW42" s="446"/>
      <c r="AX42" s="447"/>
      <c r="AY42" s="114"/>
      <c r="AZ42" s="448"/>
      <c r="BA42" s="116"/>
    </row>
    <row r="43" ht="13" customHeight="1">
      <c r="A43" s="10"/>
      <c r="B43" s="11"/>
      <c r="C43" s="11"/>
      <c r="D43" s="11"/>
      <c r="E43" s="11"/>
      <c r="F43" s="11"/>
      <c r="G43" s="11"/>
      <c r="H43" s="11"/>
      <c r="I43" s="11"/>
      <c r="J43" s="11"/>
      <c r="K43" s="11"/>
      <c r="L43" s="11"/>
      <c r="M43" s="47"/>
      <c r="N43" s="357"/>
      <c r="O43" s="357"/>
      <c r="P43" s="357"/>
      <c r="Q43" s="357"/>
      <c r="R43" s="357"/>
      <c r="S43" s="357"/>
      <c r="T43" s="357"/>
      <c r="U43" s="357"/>
      <c r="V43" s="357"/>
      <c r="W43" s="357"/>
      <c r="X43" s="357"/>
      <c r="Y43" s="47"/>
      <c r="Z43" s="11"/>
      <c r="AA43" s="11"/>
      <c r="AB43" s="11"/>
      <c r="AC43" s="11"/>
      <c r="AD43" s="11"/>
      <c r="AE43" s="11"/>
      <c r="AF43" s="11"/>
      <c r="AG43" s="11"/>
      <c r="AH43" s="11"/>
      <c r="AI43" s="11"/>
      <c r="AJ43" s="11"/>
      <c r="AK43" s="11"/>
      <c r="AL43" s="11"/>
      <c r="AM43" s="11"/>
      <c r="AN43" s="11"/>
      <c r="AO43" s="11"/>
      <c r="AP43" s="11"/>
      <c r="AQ43" s="11"/>
      <c r="AR43" s="11"/>
      <c r="AS43" s="11"/>
      <c r="AT43" s="11"/>
      <c r="AU43" s="11"/>
      <c r="AV43" s="19"/>
      <c r="AW43" s="19"/>
      <c r="AX43" s="234"/>
      <c r="AY43" s="19"/>
      <c r="AZ43" s="19"/>
      <c r="BA43" s="117"/>
    </row>
    <row r="44" ht="19.5" customHeight="1">
      <c r="A44" s="10"/>
      <c r="B44" s="11"/>
      <c r="C44" s="11"/>
      <c r="D44" s="11"/>
      <c r="E44" s="11"/>
      <c r="F44" s="11"/>
      <c r="G44" s="11"/>
      <c r="H44" s="11"/>
      <c r="I44" s="11"/>
      <c r="J44" s="11"/>
      <c r="K44" s="11"/>
      <c r="L44" s="11"/>
      <c r="M44" s="108"/>
      <c r="N44" t="s" s="393">
        <v>216</v>
      </c>
      <c r="O44" t="s" s="431">
        <v>217</v>
      </c>
      <c r="P44" s="432"/>
      <c r="Q44" s="432"/>
      <c r="R44" s="432"/>
      <c r="S44" s="449"/>
      <c r="T44" s="449"/>
      <c r="U44" s="449"/>
      <c r="V44" s="449"/>
      <c r="W44" s="449"/>
      <c r="X44" s="397"/>
      <c r="Y44" s="316"/>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23"/>
      <c r="AY44" s="11"/>
      <c r="AZ44" s="11"/>
      <c r="BA44" s="12"/>
    </row>
    <row r="45" ht="25" customHeight="1">
      <c r="A45" s="10"/>
      <c r="B45" s="11"/>
      <c r="C45" s="11"/>
      <c r="D45" s="11"/>
      <c r="E45" s="11"/>
      <c r="F45" s="11"/>
      <c r="G45" s="11"/>
      <c r="H45" s="11"/>
      <c r="I45" s="11"/>
      <c r="J45" s="11"/>
      <c r="K45" s="11"/>
      <c r="L45" s="11"/>
      <c r="M45" s="108"/>
      <c r="N45" s="322"/>
      <c r="O45" t="s" s="327">
        <v>175</v>
      </c>
      <c r="P45" s="328"/>
      <c r="Q45" t="s" s="325">
        <v>78</v>
      </c>
      <c r="R45" t="s" s="326">
        <v>188</v>
      </c>
      <c r="S45" s="450"/>
      <c r="T45" s="74"/>
      <c r="U45" t="s" s="409">
        <v>79</v>
      </c>
      <c r="V45" s="434"/>
      <c r="W45" t="s" s="326">
        <v>206</v>
      </c>
      <c r="X45" s="87"/>
      <c r="Y45" s="316"/>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23"/>
      <c r="AY45" s="11"/>
      <c r="AZ45" s="11"/>
      <c r="BA45" s="12"/>
    </row>
    <row r="46" ht="12.5" customHeight="1">
      <c r="A46" s="10"/>
      <c r="B46" s="11"/>
      <c r="C46" s="11"/>
      <c r="D46" s="11"/>
      <c r="E46" s="11"/>
      <c r="F46" s="11"/>
      <c r="G46" s="11"/>
      <c r="H46" s="11"/>
      <c r="I46" s="11"/>
      <c r="J46" s="11"/>
      <c r="K46" s="11"/>
      <c r="L46" s="11"/>
      <c r="M46" s="108"/>
      <c r="N46" s="39"/>
      <c r="O46" s="83"/>
      <c r="P46" s="83"/>
      <c r="Q46" s="11"/>
      <c r="R46" s="83"/>
      <c r="S46" s="83"/>
      <c r="T46" s="11"/>
      <c r="U46" s="11"/>
      <c r="V46" s="11"/>
      <c r="W46" s="83"/>
      <c r="X46" s="40"/>
      <c r="Y46" s="316"/>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23"/>
      <c r="AY46" s="11"/>
      <c r="AZ46" s="11"/>
      <c r="BA46" s="12"/>
    </row>
    <row r="47" ht="15.5" customHeight="1">
      <c r="A47" s="10"/>
      <c r="B47" s="11"/>
      <c r="C47" s="11"/>
      <c r="D47" s="11"/>
      <c r="E47" s="11"/>
      <c r="F47" s="11"/>
      <c r="G47" s="11"/>
      <c r="H47" s="11"/>
      <c r="I47" s="11"/>
      <c r="J47" s="11"/>
      <c r="K47" s="11"/>
      <c r="L47" s="11"/>
      <c r="M47" s="108"/>
      <c r="N47" s="243"/>
      <c r="O47" s="438">
        <f>U18</f>
        <v>325727.5186276627</v>
      </c>
      <c r="P47" s="439"/>
      <c r="Q47" t="s" s="339">
        <v>78</v>
      </c>
      <c r="R47" s="438">
        <f>W23</f>
        <v>21458.304</v>
      </c>
      <c r="S47" s="439"/>
      <c r="T47" t="s" s="442">
        <v>208</v>
      </c>
      <c r="U47" t="s" s="268">
        <v>79</v>
      </c>
      <c r="V47" s="443"/>
      <c r="W47" s="424">
        <f>IF(ISERROR(O47/R47),"0.0",O47/R47)</f>
        <v>15.1795555989729</v>
      </c>
      <c r="X47" s="92"/>
      <c r="Y47" s="316"/>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23"/>
      <c r="AY47" s="11"/>
      <c r="AZ47" s="11"/>
      <c r="BA47" s="12"/>
    </row>
    <row r="48" ht="12.5" customHeight="1">
      <c r="A48" s="10"/>
      <c r="B48" s="11"/>
      <c r="C48" s="11"/>
      <c r="D48" s="11"/>
      <c r="E48" s="11"/>
      <c r="F48" s="11"/>
      <c r="G48" s="11"/>
      <c r="H48" s="11"/>
      <c r="I48" s="11"/>
      <c r="J48" s="11"/>
      <c r="K48" s="11"/>
      <c r="L48" s="11"/>
      <c r="M48" s="108"/>
      <c r="N48" s="39"/>
      <c r="O48" s="66"/>
      <c r="P48" s="66"/>
      <c r="Q48" s="11"/>
      <c r="R48" s="66"/>
      <c r="S48" s="66"/>
      <c r="T48" s="11"/>
      <c r="U48" s="11"/>
      <c r="V48" s="11"/>
      <c r="W48" s="66"/>
      <c r="X48" s="40"/>
      <c r="Y48" s="316"/>
      <c r="Z48" s="11"/>
      <c r="AA48" s="11"/>
      <c r="AB48" s="11"/>
      <c r="AC48" s="11"/>
      <c r="AD48" s="11"/>
      <c r="AE48" s="11"/>
      <c r="AF48" s="11"/>
      <c r="AG48" s="11"/>
      <c r="AH48" s="11"/>
      <c r="AI48" s="11"/>
      <c r="AJ48" s="11"/>
      <c r="AK48" s="11"/>
      <c r="AL48" s="11"/>
      <c r="AM48" s="11"/>
      <c r="AN48" s="11"/>
      <c r="AO48" s="11"/>
      <c r="AP48" s="11"/>
      <c r="AQ48" s="11"/>
      <c r="AR48" s="11"/>
      <c r="AS48" s="11"/>
      <c r="AT48" s="11"/>
      <c r="AU48" s="11"/>
      <c r="AV48" s="11"/>
      <c r="AW48" s="11"/>
      <c r="AX48" s="123"/>
      <c r="AY48" s="11"/>
      <c r="AZ48" s="11"/>
      <c r="BA48" s="12"/>
    </row>
    <row r="49" ht="15.5" customHeight="1">
      <c r="A49" s="10"/>
      <c r="B49" s="11"/>
      <c r="C49" s="11"/>
      <c r="D49" s="11"/>
      <c r="E49" s="11"/>
      <c r="F49" s="11"/>
      <c r="G49" s="11"/>
      <c r="H49" s="11"/>
      <c r="I49" s="11"/>
      <c r="J49" s="11"/>
      <c r="K49" s="11"/>
      <c r="L49" s="11"/>
      <c r="M49" s="108"/>
      <c r="N49" s="243"/>
      <c r="O49" s="438">
        <f>O47</f>
        <v>325727.5186276627</v>
      </c>
      <c r="P49" s="439"/>
      <c r="Q49" t="s" s="339">
        <v>78</v>
      </c>
      <c r="R49" s="438">
        <f>W25</f>
        <v>24140.592</v>
      </c>
      <c r="S49" s="439"/>
      <c r="T49" t="s" s="442">
        <v>210</v>
      </c>
      <c r="U49" t="s" s="268">
        <v>79</v>
      </c>
      <c r="V49" s="91"/>
      <c r="W49" s="424">
        <f>IF(ISERROR(O49/R49),"0.0",O49/R49)</f>
        <v>13.49293831019814</v>
      </c>
      <c r="X49" s="92"/>
      <c r="Y49" s="316"/>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23"/>
      <c r="AY49" s="11"/>
      <c r="AZ49" s="11"/>
      <c r="BA49" s="12"/>
    </row>
    <row r="50" ht="12.5" customHeight="1">
      <c r="A50" s="10"/>
      <c r="B50" s="11"/>
      <c r="C50" s="11"/>
      <c r="D50" s="11"/>
      <c r="E50" s="11"/>
      <c r="F50" s="11"/>
      <c r="G50" s="11"/>
      <c r="H50" s="11"/>
      <c r="I50" s="11"/>
      <c r="J50" s="11"/>
      <c r="K50" s="11"/>
      <c r="L50" s="11"/>
      <c r="M50" s="108"/>
      <c r="N50" s="39"/>
      <c r="O50" s="66"/>
      <c r="P50" s="66"/>
      <c r="Q50" s="11"/>
      <c r="R50" s="66"/>
      <c r="S50" s="66"/>
      <c r="T50" s="11"/>
      <c r="U50" s="11"/>
      <c r="V50" s="11"/>
      <c r="W50" s="66"/>
      <c r="X50" s="40"/>
      <c r="Y50" s="316"/>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23"/>
      <c r="AY50" s="11"/>
      <c r="AZ50" s="11"/>
      <c r="BA50" s="12"/>
    </row>
    <row r="51" ht="15.5" customHeight="1">
      <c r="A51" s="10"/>
      <c r="B51" s="11"/>
      <c r="C51" s="11"/>
      <c r="D51" s="11"/>
      <c r="E51" s="11"/>
      <c r="F51" s="11"/>
      <c r="G51" s="11"/>
      <c r="H51" s="11"/>
      <c r="I51" s="11"/>
      <c r="J51" s="11"/>
      <c r="K51" s="11"/>
      <c r="L51" s="11"/>
      <c r="M51" s="108"/>
      <c r="N51" s="243"/>
      <c r="O51" s="438">
        <f>O49</f>
        <v>325727.5186276627</v>
      </c>
      <c r="P51" s="439"/>
      <c r="Q51" t="s" s="339">
        <v>78</v>
      </c>
      <c r="R51" s="438">
        <f>W27</f>
        <v>26822.88</v>
      </c>
      <c r="S51" s="439"/>
      <c r="T51" t="s" s="442">
        <v>213</v>
      </c>
      <c r="U51" t="s" s="268">
        <v>79</v>
      </c>
      <c r="V51" s="91"/>
      <c r="W51" s="424">
        <f>IF(ISERROR(O51/R51),"0.0",O51/R51)</f>
        <v>12.14364447917832</v>
      </c>
      <c r="X51" s="92"/>
      <c r="Y51" s="316"/>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23"/>
      <c r="AY51" s="11"/>
      <c r="AZ51" s="11"/>
      <c r="BA51" s="12"/>
    </row>
    <row r="52" ht="12.5" customHeight="1">
      <c r="A52" s="10"/>
      <c r="B52" s="11"/>
      <c r="C52" s="11"/>
      <c r="D52" s="11"/>
      <c r="E52" s="11"/>
      <c r="F52" s="11"/>
      <c r="G52" s="11"/>
      <c r="H52" s="11"/>
      <c r="I52" s="11"/>
      <c r="J52" s="11"/>
      <c r="K52" s="11"/>
      <c r="L52" s="11"/>
      <c r="M52" s="108"/>
      <c r="N52" s="39"/>
      <c r="O52" s="66"/>
      <c r="P52" s="66"/>
      <c r="Q52" s="11"/>
      <c r="R52" s="66"/>
      <c r="S52" s="66"/>
      <c r="T52" s="11"/>
      <c r="U52" s="11"/>
      <c r="V52" s="11"/>
      <c r="W52" s="66"/>
      <c r="X52" s="40"/>
      <c r="Y52" s="316"/>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23"/>
      <c r="AY52" s="11"/>
      <c r="AZ52" s="11"/>
      <c r="BA52" s="12"/>
    </row>
    <row r="53" ht="15.5" customHeight="1">
      <c r="A53" s="10"/>
      <c r="B53" s="11"/>
      <c r="C53" s="11"/>
      <c r="D53" s="11"/>
      <c r="E53" s="11"/>
      <c r="F53" s="11"/>
      <c r="G53" s="11"/>
      <c r="H53" s="11"/>
      <c r="I53" s="11"/>
      <c r="J53" s="11"/>
      <c r="K53" s="11"/>
      <c r="L53" s="11"/>
      <c r="M53" s="108"/>
      <c r="N53" s="243"/>
      <c r="O53" s="438">
        <f>O51</f>
        <v>325727.5186276627</v>
      </c>
      <c r="P53" s="439"/>
      <c r="Q53" t="s" s="339">
        <v>78</v>
      </c>
      <c r="R53" s="438">
        <f>W29</f>
        <v>32187.456</v>
      </c>
      <c r="S53" s="439"/>
      <c r="T53" t="s" s="442">
        <v>214</v>
      </c>
      <c r="U53" t="s" s="268">
        <v>79</v>
      </c>
      <c r="V53" s="91"/>
      <c r="W53" s="424">
        <f>IF(ISERROR(O53/R53),"0.0",O53/R53)</f>
        <v>10.1197037326486</v>
      </c>
      <c r="X53" s="92"/>
      <c r="Y53" s="316"/>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23"/>
      <c r="AY53" s="11"/>
      <c r="AZ53" s="11"/>
      <c r="BA53" s="12"/>
    </row>
    <row r="54" ht="13" customHeight="1">
      <c r="A54" s="10"/>
      <c r="B54" s="11"/>
      <c r="C54" s="11"/>
      <c r="D54" s="11"/>
      <c r="E54" s="11"/>
      <c r="F54" s="11"/>
      <c r="G54" s="11"/>
      <c r="H54" s="11"/>
      <c r="I54" s="11"/>
      <c r="J54" s="11"/>
      <c r="K54" s="11"/>
      <c r="L54" s="11"/>
      <c r="M54" s="108"/>
      <c r="N54" s="99"/>
      <c r="O54" s="100"/>
      <c r="P54" s="100"/>
      <c r="Q54" s="30"/>
      <c r="R54" s="100"/>
      <c r="S54" s="100"/>
      <c r="T54" s="30"/>
      <c r="U54" s="30"/>
      <c r="V54" s="30"/>
      <c r="W54" s="100"/>
      <c r="X54" s="101"/>
      <c r="Y54" s="316"/>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23"/>
      <c r="AY54" s="11"/>
      <c r="AZ54" s="11"/>
      <c r="BA54" s="12"/>
    </row>
    <row r="55" ht="12.5" customHeight="1">
      <c r="A55" s="10"/>
      <c r="B55" s="11"/>
      <c r="C55" s="11"/>
      <c r="D55" s="11"/>
      <c r="E55" s="11"/>
      <c r="F55" s="11"/>
      <c r="G55" s="11"/>
      <c r="H55" s="11"/>
      <c r="I55" s="11"/>
      <c r="J55" s="11"/>
      <c r="K55" s="11"/>
      <c r="L55" s="11"/>
      <c r="M55" s="47"/>
      <c r="N55" s="35"/>
      <c r="O55" s="35"/>
      <c r="P55" s="35"/>
      <c r="Q55" s="35"/>
      <c r="R55" s="35"/>
      <c r="S55" s="35"/>
      <c r="T55" s="35"/>
      <c r="U55" s="35"/>
      <c r="V55" s="35"/>
      <c r="W55" s="35"/>
      <c r="X55" s="35"/>
      <c r="Y55" s="47"/>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23"/>
      <c r="AY55" s="11"/>
      <c r="AZ55" s="11"/>
      <c r="BA55" s="12"/>
    </row>
    <row r="56" ht="12.5" customHeight="1">
      <c r="A56" s="10"/>
      <c r="B56" s="11"/>
      <c r="C56" s="11"/>
      <c r="D56" s="11"/>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c r="AP56" s="11"/>
      <c r="AQ56" s="11"/>
      <c r="AR56" s="11"/>
      <c r="AS56" s="11"/>
      <c r="AT56" s="11"/>
      <c r="AU56" s="11"/>
      <c r="AV56" s="11"/>
      <c r="AW56" s="11"/>
      <c r="AX56" s="123"/>
      <c r="AY56" s="11"/>
      <c r="AZ56" s="11"/>
      <c r="BA56" s="12"/>
    </row>
    <row r="57" ht="12.5" customHeight="1">
      <c r="A57" s="10"/>
      <c r="B57" s="11"/>
      <c r="C57" s="11"/>
      <c r="D57" s="11"/>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P57" s="11"/>
      <c r="AQ57" s="11"/>
      <c r="AR57" s="11"/>
      <c r="AS57" s="11"/>
      <c r="AT57" s="11"/>
      <c r="AU57" s="11"/>
      <c r="AV57" s="11"/>
      <c r="AW57" s="11"/>
      <c r="AX57" s="123"/>
      <c r="AY57" s="11"/>
      <c r="AZ57" s="11"/>
      <c r="BA57" s="12"/>
    </row>
    <row r="58" ht="12.5" customHeight="1">
      <c r="A58" s="118"/>
      <c r="B58" s="119"/>
      <c r="C58" s="119"/>
      <c r="D58" s="119"/>
      <c r="E58" s="119"/>
      <c r="F58" s="119"/>
      <c r="G58" s="119"/>
      <c r="H58" s="119"/>
      <c r="I58" s="119"/>
      <c r="J58" s="119"/>
      <c r="K58" s="119"/>
      <c r="L58" s="119"/>
      <c r="M58" s="119"/>
      <c r="N58" s="119"/>
      <c r="O58" s="119"/>
      <c r="P58" s="119"/>
      <c r="Q58" s="119"/>
      <c r="R58" s="119"/>
      <c r="S58" s="119"/>
      <c r="T58" s="119"/>
      <c r="U58" s="119"/>
      <c r="V58" s="119"/>
      <c r="W58" s="119"/>
      <c r="X58" s="119"/>
      <c r="Y58" s="119"/>
      <c r="Z58" s="119"/>
      <c r="AA58" s="119"/>
      <c r="AB58" s="119"/>
      <c r="AC58" s="119"/>
      <c r="AD58" s="119"/>
      <c r="AE58" s="119"/>
      <c r="AF58" s="119"/>
      <c r="AG58" s="119"/>
      <c r="AH58" s="119"/>
      <c r="AI58" s="119"/>
      <c r="AJ58" s="119"/>
      <c r="AK58" s="119"/>
      <c r="AL58" s="119"/>
      <c r="AM58" s="119"/>
      <c r="AN58" s="119"/>
      <c r="AO58" s="119"/>
      <c r="AP58" s="119"/>
      <c r="AQ58" s="119"/>
      <c r="AR58" s="119"/>
      <c r="AS58" s="119"/>
      <c r="AT58" s="119"/>
      <c r="AU58" s="119"/>
      <c r="AV58" s="119"/>
      <c r="AW58" s="119"/>
      <c r="AX58" s="277"/>
      <c r="AY58" s="119"/>
      <c r="AZ58" s="119"/>
      <c r="BA58" s="25"/>
    </row>
  </sheetData>
  <mergeCells count="37">
    <mergeCell ref="AV7:BA7"/>
    <mergeCell ref="AV8:BA8"/>
    <mergeCell ref="R16:S16"/>
    <mergeCell ref="AB8:AR8"/>
    <mergeCell ref="AC12:AE12"/>
    <mergeCell ref="AI12:AK12"/>
    <mergeCell ref="AP12:AR12"/>
    <mergeCell ref="O9:W9"/>
    <mergeCell ref="O12:P12"/>
    <mergeCell ref="U12:V12"/>
    <mergeCell ref="U10:V10"/>
    <mergeCell ref="R12:S12"/>
    <mergeCell ref="R53:S53"/>
    <mergeCell ref="O47:P47"/>
    <mergeCell ref="O49:P49"/>
    <mergeCell ref="O51:P51"/>
    <mergeCell ref="O53:P53"/>
    <mergeCell ref="R47:S47"/>
    <mergeCell ref="R49:S49"/>
    <mergeCell ref="R51:S51"/>
    <mergeCell ref="U18:V18"/>
    <mergeCell ref="O21:Q21"/>
    <mergeCell ref="O44:R44"/>
    <mergeCell ref="O32:S32"/>
    <mergeCell ref="R45:S45"/>
    <mergeCell ref="O35:P35"/>
    <mergeCell ref="O37:P37"/>
    <mergeCell ref="O39:P39"/>
    <mergeCell ref="O41:P41"/>
    <mergeCell ref="B4:K4"/>
    <mergeCell ref="D9:E9"/>
    <mergeCell ref="D15:E15"/>
    <mergeCell ref="F19:F29"/>
    <mergeCell ref="R18:S18"/>
    <mergeCell ref="O15:S15"/>
    <mergeCell ref="R10:S10"/>
    <mergeCell ref="O18:P18"/>
  </mergeCells>
  <conditionalFormatting sqref="W23 W25 W27 W29 AE30 AK30 AR30 S35 S37 S39 S41">
    <cfRule type="cellIs" dxfId="1" priority="1" operator="lessThan" stopIfTrue="1">
      <formula>0</formula>
    </cfRule>
  </conditionalFormatting>
  <pageMargins left="0.75" right="0.75" top="1" bottom="1" header="0.5" footer="0.5"/>
  <pageSetup firstPageNumber="1" fitToHeight="1" fitToWidth="1" scale="35" useFirstPageNumber="0" orientation="portrait" pageOrder="downThenOver"/>
  <headerFooter>
    <oddFooter>&amp;C&amp;"Helvetica Neue,Regular"&amp;12&amp;K000000&amp;P</oddFooter>
  </headerFooter>
  <drawing r:id="rId1"/>
</worksheet>
</file>

<file path=xl/worksheets/sheet6.xml><?xml version="1.0" encoding="utf-8"?>
<worksheet xmlns:r="http://schemas.openxmlformats.org/officeDocument/2006/relationships" xmlns="http://schemas.openxmlformats.org/spreadsheetml/2006/main">
  <dimension ref="A1:AC41"/>
  <sheetViews>
    <sheetView workbookViewId="0" showGridLines="0" defaultGridColor="1"/>
  </sheetViews>
  <sheetFormatPr defaultColWidth="8.83333" defaultRowHeight="12.5" customHeight="1" outlineLevelRow="0" outlineLevelCol="0"/>
  <cols>
    <col min="1" max="3" width="8.85156" style="451" customWidth="1"/>
    <col min="4" max="4" width="19.5" style="451" customWidth="1"/>
    <col min="5" max="5" width="8.85156" style="451" customWidth="1"/>
    <col min="6" max="6" width="13.1719" style="451" customWidth="1"/>
    <col min="7" max="7" width="11.5" style="451" customWidth="1"/>
    <col min="8" max="8" width="12" style="451" customWidth="1"/>
    <col min="9" max="9" width="9.17188" style="451" customWidth="1"/>
    <col min="10" max="13" width="8.85156" style="451" customWidth="1"/>
    <col min="14" max="15" width="3.67188" style="451" customWidth="1"/>
    <col min="16" max="16" width="8.85156" style="451" customWidth="1"/>
    <col min="17" max="17" width="16.5" style="451" customWidth="1"/>
    <col min="18" max="18" width="2.85156" style="451" customWidth="1"/>
    <col min="19" max="19" width="8.5" style="451" customWidth="1"/>
    <col min="20" max="20" width="4.67188" style="451" customWidth="1"/>
    <col min="21" max="21" width="13.1719" style="451" customWidth="1"/>
    <col min="22" max="22" width="8.85156" style="451" customWidth="1"/>
    <col min="23" max="23" width="5.5" style="451" customWidth="1"/>
    <col min="24" max="24" width="11.6719" style="451" customWidth="1"/>
    <col min="25" max="25" width="5.5" style="451" customWidth="1"/>
    <col min="26" max="26" width="3.5" style="451" customWidth="1"/>
    <col min="27" max="27" width="4.17188" style="451" customWidth="1"/>
    <col min="28" max="29" width="8.85156" style="451" customWidth="1"/>
    <col min="30" max="256" width="8.85156" style="451" customWidth="1"/>
  </cols>
  <sheetData>
    <row r="1" ht="13" customHeight="1">
      <c r="A1" s="7"/>
      <c r="B1" s="452"/>
      <c r="C1" s="452"/>
      <c r="D1" s="452"/>
      <c r="E1" s="452"/>
      <c r="F1" s="452"/>
      <c r="G1" s="452"/>
      <c r="H1" s="452"/>
      <c r="I1" s="453"/>
      <c r="J1" s="452"/>
      <c r="K1" s="452"/>
      <c r="L1" s="452"/>
      <c r="M1" s="8"/>
      <c r="N1" s="452"/>
      <c r="O1" s="452"/>
      <c r="P1" s="452"/>
      <c r="Q1" s="452"/>
      <c r="R1" s="452"/>
      <c r="S1" s="452"/>
      <c r="T1" s="452"/>
      <c r="U1" s="452"/>
      <c r="V1" s="452"/>
      <c r="W1" s="452"/>
      <c r="X1" s="452"/>
      <c r="Y1" s="452"/>
      <c r="Z1" s="452"/>
      <c r="AA1" s="452"/>
      <c r="AB1" s="8"/>
      <c r="AC1" s="9"/>
    </row>
    <row r="2" ht="30.5" customHeight="1">
      <c r="A2" s="124"/>
      <c r="B2" s="286"/>
      <c r="C2" t="s" s="454">
        <v>219</v>
      </c>
      <c r="D2" s="455"/>
      <c r="E2" s="455"/>
      <c r="F2" s="455"/>
      <c r="G2" s="455"/>
      <c r="H2" s="455"/>
      <c r="I2" s="455"/>
      <c r="J2" s="455"/>
      <c r="K2" s="455"/>
      <c r="L2" s="34"/>
      <c r="M2" s="134"/>
      <c r="N2" s="286"/>
      <c r="O2" s="33"/>
      <c r="P2" t="s" s="456">
        <v>220</v>
      </c>
      <c r="Q2" s="457"/>
      <c r="R2" s="457"/>
      <c r="S2" s="457"/>
      <c r="T2" s="457"/>
      <c r="U2" s="457"/>
      <c r="V2" s="457"/>
      <c r="W2" s="457"/>
      <c r="X2" s="457"/>
      <c r="Y2" s="457"/>
      <c r="Z2" s="33"/>
      <c r="AA2" s="34"/>
      <c r="AB2" s="127"/>
      <c r="AC2" s="12"/>
    </row>
    <row r="3" ht="16.5" customHeight="1">
      <c r="A3" s="124"/>
      <c r="B3" s="298"/>
      <c r="C3" s="48"/>
      <c r="D3" s="48"/>
      <c r="E3" s="48"/>
      <c r="F3" s="48"/>
      <c r="G3" s="48"/>
      <c r="H3" s="48"/>
      <c r="I3" s="48"/>
      <c r="J3" s="47"/>
      <c r="K3" s="47"/>
      <c r="L3" s="50"/>
      <c r="M3" s="134"/>
      <c r="N3" s="298"/>
      <c r="O3" s="58"/>
      <c r="P3" s="458">
        <v>3</v>
      </c>
      <c r="Q3" t="s" s="459">
        <v>221</v>
      </c>
      <c r="R3" s="460"/>
      <c r="S3" s="460"/>
      <c r="T3" s="460"/>
      <c r="U3" s="460"/>
      <c r="V3" s="460"/>
      <c r="W3" s="460"/>
      <c r="X3" s="460"/>
      <c r="Y3" s="461"/>
      <c r="Z3" s="462"/>
      <c r="AA3" s="50"/>
      <c r="AB3" s="127"/>
      <c r="AC3" s="12"/>
    </row>
    <row r="4" ht="16.5" customHeight="1">
      <c r="A4" s="124"/>
      <c r="B4" s="345"/>
      <c r="C4" s="463">
        <v>1</v>
      </c>
      <c r="D4" t="s" s="464">
        <v>222</v>
      </c>
      <c r="E4" s="465"/>
      <c r="F4" s="465"/>
      <c r="G4" s="465"/>
      <c r="H4" s="465"/>
      <c r="I4" s="466"/>
      <c r="J4" s="462"/>
      <c r="K4" s="47"/>
      <c r="L4" s="50"/>
      <c r="M4" s="134"/>
      <c r="N4" s="298"/>
      <c r="O4" s="58"/>
      <c r="P4" s="46"/>
      <c r="Q4" t="s" s="163">
        <v>223</v>
      </c>
      <c r="R4" s="467"/>
      <c r="S4" s="467"/>
      <c r="T4" s="467"/>
      <c r="U4" s="467"/>
      <c r="V4" s="11"/>
      <c r="W4" s="11"/>
      <c r="X4" s="11"/>
      <c r="Y4" s="91"/>
      <c r="Z4" s="462"/>
      <c r="AA4" s="50"/>
      <c r="AB4" s="127"/>
      <c r="AC4" s="12"/>
    </row>
    <row r="5" ht="16" customHeight="1">
      <c r="A5" s="124"/>
      <c r="B5" s="345"/>
      <c r="C5" s="346"/>
      <c r="D5" s="468"/>
      <c r="E5" s="468"/>
      <c r="F5" s="468"/>
      <c r="G5" s="468"/>
      <c r="H5" s="468"/>
      <c r="I5" s="469"/>
      <c r="J5" s="462"/>
      <c r="K5" s="47"/>
      <c r="L5" s="50"/>
      <c r="M5" s="134"/>
      <c r="N5" s="298"/>
      <c r="O5" s="58"/>
      <c r="P5" s="46"/>
      <c r="Q5" s="83"/>
      <c r="R5" s="11"/>
      <c r="S5" s="11"/>
      <c r="T5" s="11"/>
      <c r="U5" s="83"/>
      <c r="V5" s="11"/>
      <c r="W5" s="11"/>
      <c r="X5" s="83"/>
      <c r="Y5" s="91"/>
      <c r="Z5" s="462"/>
      <c r="AA5" s="50"/>
      <c r="AB5" s="127"/>
      <c r="AC5" s="12"/>
    </row>
    <row r="6" ht="15.5" customHeight="1">
      <c r="A6" s="124"/>
      <c r="B6" s="345"/>
      <c r="C6" s="46"/>
      <c r="D6" t="s" s="470">
        <v>224</v>
      </c>
      <c r="E6" s="471"/>
      <c r="F6" s="471"/>
      <c r="G6" s="471"/>
      <c r="H6" s="471"/>
      <c r="I6" s="472"/>
      <c r="J6" s="462"/>
      <c r="K6" s="47"/>
      <c r="L6" s="50"/>
      <c r="M6" s="134"/>
      <c r="N6" s="298"/>
      <c r="O6" s="58"/>
      <c r="P6" s="62"/>
      <c r="Q6" s="473">
        <v>1</v>
      </c>
      <c r="R6" s="474"/>
      <c r="S6" s="475"/>
      <c r="T6" s="476"/>
      <c r="U6" s="477">
        <v>0.35</v>
      </c>
      <c r="V6" t="s" s="478">
        <v>79</v>
      </c>
      <c r="W6" s="476"/>
      <c r="X6" s="479">
        <f>(IF(ISBLANK(U6),"0.00",(Q6/(Q6-U6))))</f>
        <v>1.538461538461538</v>
      </c>
      <c r="Y6" s="62"/>
      <c r="Z6" s="462"/>
      <c r="AA6" s="50"/>
      <c r="AB6" s="127"/>
      <c r="AC6" s="12"/>
    </row>
    <row r="7" ht="23.25" customHeight="1">
      <c r="A7" s="124"/>
      <c r="B7" s="345"/>
      <c r="C7" s="46"/>
      <c r="D7" s="471"/>
      <c r="E7" s="471"/>
      <c r="F7" t="s" s="470">
        <v>225</v>
      </c>
      <c r="G7" s="480">
        <v>144</v>
      </c>
      <c r="H7" s="471"/>
      <c r="I7" s="472"/>
      <c r="J7" s="462"/>
      <c r="K7" s="47"/>
      <c r="L7" s="50"/>
      <c r="M7" s="134"/>
      <c r="N7" s="298"/>
      <c r="O7" s="58"/>
      <c r="P7" s="46"/>
      <c r="Q7" s="481">
        <v>1</v>
      </c>
      <c r="R7" s="482"/>
      <c r="S7" s="11"/>
      <c r="T7" s="11"/>
      <c r="U7" t="s" s="483">
        <v>226</v>
      </c>
      <c r="V7" s="11"/>
      <c r="W7" s="11"/>
      <c r="X7" t="s" s="483">
        <v>227</v>
      </c>
      <c r="Y7" s="91"/>
      <c r="Z7" s="462"/>
      <c r="AA7" s="50"/>
      <c r="AB7" s="127"/>
      <c r="AC7" s="12"/>
    </row>
    <row r="8" ht="15.5" customHeight="1">
      <c r="A8" s="124"/>
      <c r="B8" s="345"/>
      <c r="C8" s="46"/>
      <c r="D8" s="471"/>
      <c r="E8" s="471"/>
      <c r="F8" t="s" s="470">
        <v>228</v>
      </c>
      <c r="G8" s="484">
        <v>1.2</v>
      </c>
      <c r="H8" s="471"/>
      <c r="I8" s="472"/>
      <c r="J8" s="462"/>
      <c r="K8" s="47"/>
      <c r="L8" s="50"/>
      <c r="M8" s="134"/>
      <c r="N8" s="298"/>
      <c r="O8" s="58"/>
      <c r="P8" s="46"/>
      <c r="Q8" s="83"/>
      <c r="R8" s="11"/>
      <c r="S8" s="11"/>
      <c r="T8" s="11"/>
      <c r="U8" s="83"/>
      <c r="V8" s="11"/>
      <c r="W8" s="11"/>
      <c r="X8" s="83"/>
      <c r="Y8" s="91"/>
      <c r="Z8" s="462"/>
      <c r="AA8" s="50"/>
      <c r="AB8" s="127"/>
      <c r="AC8" s="12"/>
    </row>
    <row r="9" ht="15.5" customHeight="1">
      <c r="A9" s="124"/>
      <c r="B9" s="345"/>
      <c r="C9" s="46"/>
      <c r="D9" s="471"/>
      <c r="E9" s="471"/>
      <c r="F9" s="471"/>
      <c r="G9" s="471"/>
      <c r="H9" s="485"/>
      <c r="I9" s="472"/>
      <c r="J9" s="462"/>
      <c r="K9" s="47"/>
      <c r="L9" s="50"/>
      <c r="M9" s="134"/>
      <c r="N9" s="298"/>
      <c r="O9" s="58"/>
      <c r="P9" s="62"/>
      <c r="Q9" s="486">
        <v>6.72</v>
      </c>
      <c r="R9" s="487"/>
      <c r="S9" t="s" s="27">
        <v>157</v>
      </c>
      <c r="T9" s="488"/>
      <c r="U9" s="57">
        <f>X6</f>
        <v>1.538461538461538</v>
      </c>
      <c r="V9" t="s" s="489">
        <v>79</v>
      </c>
      <c r="W9" s="488"/>
      <c r="X9" s="490">
        <f>U9*Q9</f>
        <v>10.33846153846154</v>
      </c>
      <c r="Y9" s="62"/>
      <c r="Z9" s="462"/>
      <c r="AA9" s="50"/>
      <c r="AB9" s="127"/>
      <c r="AC9" s="12"/>
    </row>
    <row r="10" ht="15.5" customHeight="1">
      <c r="A10" s="124"/>
      <c r="B10" s="345"/>
      <c r="C10" s="46"/>
      <c r="D10" s="491">
        <v>144</v>
      </c>
      <c r="E10" t="s" s="369">
        <v>78</v>
      </c>
      <c r="F10" s="492">
        <v>1.2</v>
      </c>
      <c r="G10" t="s" s="493">
        <v>79</v>
      </c>
      <c r="H10" s="494">
        <f>IF(ISERROR(D10/F10),"$0.00",D10/F10)</f>
        <v>120</v>
      </c>
      <c r="I10" s="495"/>
      <c r="J10" s="462"/>
      <c r="K10" s="47"/>
      <c r="L10" s="50"/>
      <c r="M10" s="134"/>
      <c r="N10" s="298"/>
      <c r="O10" s="58"/>
      <c r="P10" s="46"/>
      <c r="Q10" t="s" s="496">
        <v>229</v>
      </c>
      <c r="R10" s="497"/>
      <c r="S10" s="11"/>
      <c r="T10" s="11"/>
      <c r="U10" t="s" s="496">
        <v>227</v>
      </c>
      <c r="V10" s="11"/>
      <c r="W10" s="11"/>
      <c r="X10" t="s" s="496">
        <v>230</v>
      </c>
      <c r="Y10" s="91"/>
      <c r="Z10" s="462"/>
      <c r="AA10" s="50"/>
      <c r="AB10" s="127"/>
      <c r="AC10" s="12"/>
    </row>
    <row r="11" ht="16" customHeight="1">
      <c r="A11" s="124"/>
      <c r="B11" s="345"/>
      <c r="C11" s="46"/>
      <c r="D11" t="s" s="498">
        <v>231</v>
      </c>
      <c r="E11" s="471"/>
      <c r="F11" t="s" s="498">
        <v>150</v>
      </c>
      <c r="G11" s="471"/>
      <c r="H11" t="s" s="498">
        <v>152</v>
      </c>
      <c r="I11" s="472"/>
      <c r="J11" s="462"/>
      <c r="K11" s="47"/>
      <c r="L11" s="50"/>
      <c r="M11" s="134"/>
      <c r="N11" s="298"/>
      <c r="O11" s="58"/>
      <c r="P11" s="428"/>
      <c r="Q11" s="83"/>
      <c r="R11" s="83"/>
      <c r="S11" s="83"/>
      <c r="T11" s="83"/>
      <c r="U11" s="83"/>
      <c r="V11" s="83"/>
      <c r="W11" s="83"/>
      <c r="X11" s="83"/>
      <c r="Y11" s="429"/>
      <c r="Z11" s="462"/>
      <c r="AA11" s="50"/>
      <c r="AB11" s="127"/>
      <c r="AC11" s="12"/>
    </row>
    <row r="12" ht="13.5" customHeight="1">
      <c r="A12" s="124"/>
      <c r="B12" s="345"/>
      <c r="C12" s="46"/>
      <c r="D12" s="11"/>
      <c r="E12" s="11"/>
      <c r="F12" s="11"/>
      <c r="G12" s="11"/>
      <c r="H12" s="11"/>
      <c r="I12" s="472"/>
      <c r="J12" s="462"/>
      <c r="K12" s="47"/>
      <c r="L12" s="50"/>
      <c r="M12" s="134"/>
      <c r="N12" s="298"/>
      <c r="O12" s="48"/>
      <c r="P12" s="352"/>
      <c r="Q12" s="352"/>
      <c r="R12" s="352"/>
      <c r="S12" s="352"/>
      <c r="T12" s="352"/>
      <c r="U12" s="352"/>
      <c r="V12" s="352"/>
      <c r="W12" s="352"/>
      <c r="X12" s="352"/>
      <c r="Y12" s="352"/>
      <c r="Z12" s="48"/>
      <c r="AA12" s="50"/>
      <c r="AB12" s="127"/>
      <c r="AC12" s="12"/>
    </row>
    <row r="13" ht="16.5" customHeight="1">
      <c r="A13" s="124"/>
      <c r="B13" s="345"/>
      <c r="C13" s="428"/>
      <c r="D13" s="83"/>
      <c r="E13" s="83"/>
      <c r="F13" s="83"/>
      <c r="G13" s="83"/>
      <c r="H13" s="83"/>
      <c r="I13" s="499"/>
      <c r="J13" s="462"/>
      <c r="K13" s="47"/>
      <c r="L13" s="50"/>
      <c r="M13" s="134"/>
      <c r="N13" s="345"/>
      <c r="O13" s="346"/>
      <c r="P13" s="500">
        <v>4</v>
      </c>
      <c r="Q13" t="s" s="498">
        <v>232</v>
      </c>
      <c r="R13" s="468"/>
      <c r="S13" s="468"/>
      <c r="T13" s="468"/>
      <c r="U13" s="468"/>
      <c r="V13" s="468"/>
      <c r="W13" s="468"/>
      <c r="X13" s="468"/>
      <c r="Y13" s="69"/>
      <c r="Z13" s="349"/>
      <c r="AA13" s="63"/>
      <c r="AB13" s="127"/>
      <c r="AC13" s="12"/>
    </row>
    <row r="14" ht="16" customHeight="1">
      <c r="A14" s="124"/>
      <c r="B14" s="298"/>
      <c r="C14" s="336"/>
      <c r="D14" s="336"/>
      <c r="E14" s="336"/>
      <c r="F14" s="336"/>
      <c r="G14" s="336"/>
      <c r="H14" s="336"/>
      <c r="I14" s="336"/>
      <c r="J14" s="47"/>
      <c r="K14" s="47"/>
      <c r="L14" s="50"/>
      <c r="M14" s="134"/>
      <c r="N14" s="345"/>
      <c r="O14" s="46"/>
      <c r="P14" s="471"/>
      <c r="Q14" t="s" s="470">
        <v>233</v>
      </c>
      <c r="R14" s="471"/>
      <c r="S14" s="471"/>
      <c r="T14" s="471"/>
      <c r="U14" s="471"/>
      <c r="V14" s="471"/>
      <c r="W14" s="471"/>
      <c r="X14" s="471"/>
      <c r="Y14" s="11"/>
      <c r="Z14" s="91"/>
      <c r="AA14" s="63"/>
      <c r="AB14" s="127"/>
      <c r="AC14" s="12"/>
    </row>
    <row r="15" ht="13" customHeight="1">
      <c r="A15" s="124"/>
      <c r="B15" s="298"/>
      <c r="C15" s="48"/>
      <c r="D15" s="48"/>
      <c r="E15" s="48"/>
      <c r="F15" s="48"/>
      <c r="G15" s="48"/>
      <c r="H15" s="48"/>
      <c r="I15" s="48"/>
      <c r="J15" s="48"/>
      <c r="K15" s="48"/>
      <c r="L15" s="50"/>
      <c r="M15" s="134"/>
      <c r="N15" s="345"/>
      <c r="O15" s="46"/>
      <c r="P15" s="83"/>
      <c r="Q15" s="83"/>
      <c r="R15" s="83"/>
      <c r="S15" s="83"/>
      <c r="T15" s="83"/>
      <c r="U15" s="83"/>
      <c r="V15" s="83"/>
      <c r="W15" s="83"/>
      <c r="X15" s="83"/>
      <c r="Y15" s="83"/>
      <c r="Z15" s="91"/>
      <c r="AA15" s="63"/>
      <c r="AB15" s="127"/>
      <c r="AC15" s="12"/>
    </row>
    <row r="16" ht="16.5" customHeight="1">
      <c r="A16" s="124"/>
      <c r="B16" s="345"/>
      <c r="C16" s="501">
        <v>2</v>
      </c>
      <c r="D16" t="s" s="464">
        <v>234</v>
      </c>
      <c r="E16" s="66"/>
      <c r="F16" s="66"/>
      <c r="G16" s="66"/>
      <c r="H16" s="66"/>
      <c r="I16" s="502"/>
      <c r="J16" s="66"/>
      <c r="K16" s="503"/>
      <c r="L16" s="63"/>
      <c r="M16" s="134"/>
      <c r="N16" s="345"/>
      <c r="O16" s="62"/>
      <c r="P16" s="346"/>
      <c r="Q16" t="s" s="504">
        <v>235</v>
      </c>
      <c r="R16" s="505"/>
      <c r="S16" t="s" s="504">
        <v>236</v>
      </c>
      <c r="T16" s="505"/>
      <c r="U16" t="s" s="504">
        <v>237</v>
      </c>
      <c r="V16" s="69"/>
      <c r="W16" s="69"/>
      <c r="X16" t="s" s="504">
        <v>238</v>
      </c>
      <c r="Y16" s="349"/>
      <c r="Z16" s="62"/>
      <c r="AA16" s="63"/>
      <c r="AB16" s="127"/>
      <c r="AC16" s="12"/>
    </row>
    <row r="17" ht="13" customHeight="1">
      <c r="A17" s="124"/>
      <c r="B17" s="345"/>
      <c r="C17" s="346"/>
      <c r="D17" s="69"/>
      <c r="E17" s="69"/>
      <c r="F17" s="69"/>
      <c r="G17" s="69"/>
      <c r="H17" s="69"/>
      <c r="I17" s="506"/>
      <c r="J17" s="69"/>
      <c r="K17" s="349"/>
      <c r="L17" s="63"/>
      <c r="M17" s="134"/>
      <c r="N17" s="345"/>
      <c r="O17" s="62"/>
      <c r="P17" s="46"/>
      <c r="Q17" s="69"/>
      <c r="R17" s="11"/>
      <c r="S17" s="69"/>
      <c r="T17" s="11"/>
      <c r="U17" s="69"/>
      <c r="V17" s="11"/>
      <c r="W17" s="11"/>
      <c r="X17" s="66"/>
      <c r="Y17" s="91"/>
      <c r="Z17" s="62"/>
      <c r="AA17" s="63"/>
      <c r="AB17" s="127"/>
      <c r="AC17" s="12"/>
    </row>
    <row r="18" ht="13" customHeight="1">
      <c r="A18" s="124"/>
      <c r="B18" s="345"/>
      <c r="C18" s="46"/>
      <c r="D18" t="s" s="223">
        <v>239</v>
      </c>
      <c r="E18" s="11"/>
      <c r="F18" t="s" s="223">
        <v>240</v>
      </c>
      <c r="G18" s="11"/>
      <c r="H18" t="s" s="264">
        <v>241</v>
      </c>
      <c r="I18" s="123"/>
      <c r="J18" t="s" s="133">
        <v>152</v>
      </c>
      <c r="K18" s="91"/>
      <c r="L18" s="63"/>
      <c r="M18" s="134"/>
      <c r="N18" s="345"/>
      <c r="O18" s="62"/>
      <c r="P18" s="46"/>
      <c r="Q18" t="s" s="223">
        <v>242</v>
      </c>
      <c r="R18" s="11"/>
      <c r="S18" s="507">
        <v>4.36</v>
      </c>
      <c r="T18" t="s" s="27">
        <v>157</v>
      </c>
      <c r="U18" s="508">
        <v>112</v>
      </c>
      <c r="V18" t="s" s="509">
        <v>79</v>
      </c>
      <c r="W18" s="476"/>
      <c r="X18" s="253">
        <v>488.32</v>
      </c>
      <c r="Y18" s="62"/>
      <c r="Z18" s="62"/>
      <c r="AA18" s="63"/>
      <c r="AB18" s="127"/>
      <c r="AC18" s="12"/>
    </row>
    <row r="19" ht="15.5" customHeight="1">
      <c r="A19" s="124"/>
      <c r="B19" s="345"/>
      <c r="C19" s="46"/>
      <c r="D19" t="s" s="223">
        <v>243</v>
      </c>
      <c r="E19" s="11"/>
      <c r="F19" s="510">
        <v>117.6</v>
      </c>
      <c r="G19" t="s" s="369">
        <v>78</v>
      </c>
      <c r="H19" s="511">
        <v>1.2</v>
      </c>
      <c r="I19" t="s" s="512">
        <v>79</v>
      </c>
      <c r="J19" s="271">
        <v>147.5</v>
      </c>
      <c r="K19" s="62"/>
      <c r="L19" s="63"/>
      <c r="M19" s="134"/>
      <c r="N19" s="345"/>
      <c r="O19" s="62"/>
      <c r="P19" s="46"/>
      <c r="Q19" s="11"/>
      <c r="R19" s="11"/>
      <c r="S19" s="11"/>
      <c r="T19" s="105"/>
      <c r="U19" s="508"/>
      <c r="V19" s="11"/>
      <c r="W19" s="11"/>
      <c r="X19" s="66"/>
      <c r="Y19" s="91"/>
      <c r="Z19" s="62"/>
      <c r="AA19" s="63"/>
      <c r="AB19" s="127"/>
      <c r="AC19" s="12"/>
    </row>
    <row r="20" ht="15.5" customHeight="1">
      <c r="A20" s="124"/>
      <c r="B20" s="345"/>
      <c r="C20" s="46"/>
      <c r="D20" s="11"/>
      <c r="E20" s="11"/>
      <c r="F20" s="510"/>
      <c r="G20" s="513"/>
      <c r="H20" s="511"/>
      <c r="I20" s="123"/>
      <c r="J20" s="66"/>
      <c r="K20" s="91"/>
      <c r="L20" s="63"/>
      <c r="M20" s="134"/>
      <c r="N20" s="345"/>
      <c r="O20" s="62"/>
      <c r="P20" s="46"/>
      <c r="Q20" t="s" s="223">
        <v>244</v>
      </c>
      <c r="R20" s="11"/>
      <c r="S20" s="507">
        <v>4.01</v>
      </c>
      <c r="T20" t="s" s="27">
        <v>157</v>
      </c>
      <c r="U20" s="508">
        <v>56</v>
      </c>
      <c r="V20" t="s" s="509">
        <v>79</v>
      </c>
      <c r="W20" s="476"/>
      <c r="X20" s="253">
        <v>224.56</v>
      </c>
      <c r="Y20" s="62"/>
      <c r="Z20" s="62"/>
      <c r="AA20" s="63"/>
      <c r="AB20" s="127"/>
      <c r="AC20" s="12"/>
    </row>
    <row r="21" ht="15.5" customHeight="1">
      <c r="A21" s="124"/>
      <c r="B21" s="345"/>
      <c r="C21" s="46"/>
      <c r="D21" t="s" s="223">
        <v>245</v>
      </c>
      <c r="E21" s="11"/>
      <c r="F21" s="510">
        <v>96</v>
      </c>
      <c r="G21" t="s" s="369">
        <v>78</v>
      </c>
      <c r="H21" s="511">
        <v>0.8</v>
      </c>
      <c r="I21" t="s" s="512">
        <v>79</v>
      </c>
      <c r="J21" s="271">
        <v>120</v>
      </c>
      <c r="K21" s="62"/>
      <c r="L21" s="63"/>
      <c r="M21" s="134"/>
      <c r="N21" s="345"/>
      <c r="O21" s="62"/>
      <c r="P21" s="46"/>
      <c r="Q21" s="11"/>
      <c r="R21" s="11"/>
      <c r="S21" s="11"/>
      <c r="T21" s="105"/>
      <c r="U21" s="508"/>
      <c r="V21" s="11"/>
      <c r="W21" s="11"/>
      <c r="X21" s="66"/>
      <c r="Y21" s="91"/>
      <c r="Z21" s="62"/>
      <c r="AA21" s="63"/>
      <c r="AB21" s="127"/>
      <c r="AC21" s="12"/>
    </row>
    <row r="22" ht="15.5" customHeight="1">
      <c r="A22" s="124"/>
      <c r="B22" s="345"/>
      <c r="C22" s="46"/>
      <c r="D22" s="11"/>
      <c r="E22" s="11"/>
      <c r="F22" s="510"/>
      <c r="G22" s="513"/>
      <c r="H22" s="511"/>
      <c r="I22" s="123"/>
      <c r="J22" s="66"/>
      <c r="K22" s="91"/>
      <c r="L22" s="63"/>
      <c r="M22" s="134"/>
      <c r="N22" s="345"/>
      <c r="O22" s="62"/>
      <c r="P22" s="46"/>
      <c r="Q22" t="s" s="223">
        <v>246</v>
      </c>
      <c r="R22" s="11"/>
      <c r="S22" s="507">
        <v>3.56</v>
      </c>
      <c r="T22" t="s" s="27">
        <v>157</v>
      </c>
      <c r="U22" s="508">
        <v>85</v>
      </c>
      <c r="V22" t="s" s="509">
        <v>79</v>
      </c>
      <c r="W22" s="476"/>
      <c r="X22" s="253">
        <v>302.6</v>
      </c>
      <c r="Y22" s="62"/>
      <c r="Z22" s="62"/>
      <c r="AA22" s="63"/>
      <c r="AB22" s="127"/>
      <c r="AC22" s="12"/>
    </row>
    <row r="23" ht="15.5" customHeight="1">
      <c r="A23" s="124"/>
      <c r="B23" s="345"/>
      <c r="C23" s="46"/>
      <c r="D23" t="s" s="223">
        <v>247</v>
      </c>
      <c r="E23" s="11"/>
      <c r="F23" s="510">
        <v>107.8</v>
      </c>
      <c r="G23" t="s" s="369">
        <v>78</v>
      </c>
      <c r="H23" s="511">
        <v>1.1</v>
      </c>
      <c r="I23" t="s" s="512">
        <v>79</v>
      </c>
      <c r="J23" s="271">
        <v>98</v>
      </c>
      <c r="K23" s="62"/>
      <c r="L23" s="63"/>
      <c r="M23" s="134"/>
      <c r="N23" s="345"/>
      <c r="O23" s="62"/>
      <c r="P23" s="46"/>
      <c r="Q23" s="11"/>
      <c r="R23" s="11"/>
      <c r="S23" s="11"/>
      <c r="T23" s="105"/>
      <c r="U23" s="508"/>
      <c r="V23" s="11"/>
      <c r="W23" s="11"/>
      <c r="X23" t="s" s="376">
        <v>248</v>
      </c>
      <c r="Y23" s="91"/>
      <c r="Z23" s="62"/>
      <c r="AA23" s="63"/>
      <c r="AB23" s="127"/>
      <c r="AC23" s="12"/>
    </row>
    <row r="24" ht="15.5" customHeight="1">
      <c r="A24" s="124"/>
      <c r="B24" s="345"/>
      <c r="C24" s="46"/>
      <c r="D24" s="11"/>
      <c r="E24" s="11"/>
      <c r="F24" s="510"/>
      <c r="G24" s="513"/>
      <c r="H24" s="511"/>
      <c r="I24" s="123"/>
      <c r="J24" s="66"/>
      <c r="K24" s="91"/>
      <c r="L24" s="63"/>
      <c r="M24" s="134"/>
      <c r="N24" s="345"/>
      <c r="O24" s="62"/>
      <c r="P24" s="46"/>
      <c r="Q24" t="s" s="223">
        <v>249</v>
      </c>
      <c r="R24" s="11"/>
      <c r="S24" s="507">
        <v>3.86</v>
      </c>
      <c r="T24" t="s" s="27">
        <v>157</v>
      </c>
      <c r="U24" s="508">
        <v>202</v>
      </c>
      <c r="V24" t="s" s="509">
        <v>79</v>
      </c>
      <c r="W24" s="476"/>
      <c r="X24" s="253">
        <v>779.72</v>
      </c>
      <c r="Y24" s="62"/>
      <c r="Z24" s="62"/>
      <c r="AA24" s="63"/>
      <c r="AB24" s="127"/>
      <c r="AC24" s="12"/>
    </row>
    <row r="25" ht="15.5" customHeight="1">
      <c r="A25" s="124"/>
      <c r="B25" s="345"/>
      <c r="C25" s="46"/>
      <c r="D25" t="s" s="223">
        <v>250</v>
      </c>
      <c r="E25" s="11"/>
      <c r="F25" s="510">
        <v>108</v>
      </c>
      <c r="G25" t="s" s="369">
        <v>78</v>
      </c>
      <c r="H25" s="511">
        <v>0.9</v>
      </c>
      <c r="I25" t="s" s="512">
        <v>79</v>
      </c>
      <c r="J25" s="271">
        <v>120</v>
      </c>
      <c r="K25" s="62"/>
      <c r="L25" s="63"/>
      <c r="M25" s="134"/>
      <c r="N25" s="345"/>
      <c r="O25" s="62"/>
      <c r="P25" s="46"/>
      <c r="Q25" s="11"/>
      <c r="R25" s="11"/>
      <c r="S25" s="11"/>
      <c r="T25" s="11"/>
      <c r="U25" s="508"/>
      <c r="V25" s="11"/>
      <c r="W25" s="11"/>
      <c r="X25" s="66"/>
      <c r="Y25" s="91"/>
      <c r="Z25" s="62"/>
      <c r="AA25" s="63"/>
      <c r="AB25" s="127"/>
      <c r="AC25" s="12"/>
    </row>
    <row r="26" ht="13" customHeight="1">
      <c r="A26" s="124"/>
      <c r="B26" s="345"/>
      <c r="C26" s="46"/>
      <c r="D26" s="11"/>
      <c r="E26" s="11"/>
      <c r="F26" s="11"/>
      <c r="G26" s="11"/>
      <c r="H26" s="11"/>
      <c r="I26" s="123"/>
      <c r="J26" s="69"/>
      <c r="K26" s="91"/>
      <c r="L26" s="63"/>
      <c r="M26" s="134"/>
      <c r="N26" s="345"/>
      <c r="O26" s="62"/>
      <c r="P26" s="46"/>
      <c r="Q26" t="s" s="223">
        <v>251</v>
      </c>
      <c r="R26" s="11"/>
      <c r="S26" s="507">
        <v>3.51</v>
      </c>
      <c r="T26" t="s" s="27">
        <v>157</v>
      </c>
      <c r="U26" s="508">
        <v>36</v>
      </c>
      <c r="V26" t="s" s="509">
        <v>79</v>
      </c>
      <c r="W26" s="476"/>
      <c r="X26" s="253">
        <v>126.369</v>
      </c>
      <c r="Y26" s="62"/>
      <c r="Z26" s="62"/>
      <c r="AA26" s="63"/>
      <c r="AB26" s="127"/>
      <c r="AC26" s="12"/>
    </row>
    <row r="27" ht="12.5" customHeight="1">
      <c r="A27" s="124"/>
      <c r="B27" s="345"/>
      <c r="C27" s="46"/>
      <c r="D27" s="11"/>
      <c r="E27" s="11"/>
      <c r="F27" s="11"/>
      <c r="G27" s="11"/>
      <c r="H27" s="11"/>
      <c r="I27" s="123"/>
      <c r="J27" s="11"/>
      <c r="K27" s="91"/>
      <c r="L27" s="63"/>
      <c r="M27" s="134"/>
      <c r="N27" s="345"/>
      <c r="O27" s="62"/>
      <c r="P27" s="46"/>
      <c r="Q27" s="11"/>
      <c r="R27" s="11"/>
      <c r="S27" s="11"/>
      <c r="T27" s="11"/>
      <c r="U27" s="83"/>
      <c r="V27" s="11"/>
      <c r="W27" s="11"/>
      <c r="X27" s="66"/>
      <c r="Y27" s="91"/>
      <c r="Z27" s="62"/>
      <c r="AA27" s="63"/>
      <c r="AB27" s="127"/>
      <c r="AC27" s="12"/>
    </row>
    <row r="28" ht="12.5" customHeight="1">
      <c r="A28" s="124"/>
      <c r="B28" s="345"/>
      <c r="C28" s="46"/>
      <c r="D28" t="s" s="264">
        <v>61</v>
      </c>
      <c r="E28" s="264"/>
      <c r="F28" s="514"/>
      <c r="G28" t="s" s="264">
        <v>61</v>
      </c>
      <c r="H28" s="515"/>
      <c r="I28" s="123"/>
      <c r="J28" s="11"/>
      <c r="K28" s="91"/>
      <c r="L28" s="63"/>
      <c r="M28" s="134"/>
      <c r="N28" s="345"/>
      <c r="O28" s="62"/>
      <c r="P28" s="46"/>
      <c r="Q28" s="11"/>
      <c r="R28" s="11"/>
      <c r="S28" t="s" s="264">
        <v>252</v>
      </c>
      <c r="T28" s="516"/>
      <c r="U28" s="517">
        <f>U18+U20+U22+U24+U26</f>
        <v>491</v>
      </c>
      <c r="V28" t="s" s="518">
        <v>238</v>
      </c>
      <c r="W28" s="516"/>
      <c r="X28" s="519">
        <f>X18+X20+X22+X24+X26</f>
        <v>1921.569</v>
      </c>
      <c r="Y28" s="62"/>
      <c r="Z28" s="62"/>
      <c r="AA28" s="63"/>
      <c r="AB28" s="127"/>
      <c r="AC28" s="12"/>
    </row>
    <row r="29" ht="12.5" customHeight="1">
      <c r="A29" s="124"/>
      <c r="B29" s="345"/>
      <c r="C29" s="46"/>
      <c r="D29" s="11"/>
      <c r="E29" s="11"/>
      <c r="F29" s="11"/>
      <c r="G29" s="11"/>
      <c r="H29" s="11"/>
      <c r="I29" s="123"/>
      <c r="J29" s="83"/>
      <c r="K29" s="91"/>
      <c r="L29" s="63"/>
      <c r="M29" s="134"/>
      <c r="N29" s="345"/>
      <c r="O29" s="62"/>
      <c r="P29" s="428"/>
      <c r="Q29" s="83"/>
      <c r="R29" s="83"/>
      <c r="S29" s="520"/>
      <c r="T29" s="520"/>
      <c r="U29" s="521"/>
      <c r="V29" s="520"/>
      <c r="W29" s="520"/>
      <c r="X29" s="522"/>
      <c r="Y29" s="429"/>
      <c r="Z29" s="62"/>
      <c r="AA29" s="63"/>
      <c r="AB29" s="127"/>
      <c r="AC29" s="12"/>
    </row>
    <row r="30" ht="15.5" customHeight="1">
      <c r="A30" s="124"/>
      <c r="B30" s="345"/>
      <c r="C30" s="46"/>
      <c r="D30" s="11"/>
      <c r="E30" s="11"/>
      <c r="F30" s="523">
        <v>429.4</v>
      </c>
      <c r="G30" t="s" s="369">
        <v>78</v>
      </c>
      <c r="H30" s="524">
        <v>4</v>
      </c>
      <c r="I30" t="s" s="512">
        <v>79</v>
      </c>
      <c r="J30" s="191">
        <f>IF(ISERROR(F30/H30),"$0.00",F30/H30)</f>
        <v>107.35</v>
      </c>
      <c r="K30" s="62"/>
      <c r="L30" s="63"/>
      <c r="M30" s="134"/>
      <c r="N30" s="345"/>
      <c r="O30" s="46"/>
      <c r="P30" s="69"/>
      <c r="Q30" s="66"/>
      <c r="R30" s="69"/>
      <c r="S30" s="66"/>
      <c r="T30" s="69"/>
      <c r="U30" s="66"/>
      <c r="V30" s="69"/>
      <c r="W30" s="69"/>
      <c r="X30" s="69"/>
      <c r="Y30" s="69"/>
      <c r="Z30" s="91"/>
      <c r="AA30" s="63"/>
      <c r="AB30" s="127"/>
      <c r="AC30" s="12"/>
    </row>
    <row r="31" ht="15.5" customHeight="1">
      <c r="A31" s="124"/>
      <c r="B31" s="345"/>
      <c r="C31" s="46"/>
      <c r="D31" s="11"/>
      <c r="E31" s="264"/>
      <c r="F31" t="s" s="525">
        <v>253</v>
      </c>
      <c r="G31" s="11"/>
      <c r="H31" t="s" s="525">
        <v>254</v>
      </c>
      <c r="I31" s="123"/>
      <c r="J31" t="s" s="525">
        <v>255</v>
      </c>
      <c r="K31" s="91"/>
      <c r="L31" s="63"/>
      <c r="M31" s="134"/>
      <c r="N31" s="345"/>
      <c r="O31" s="46"/>
      <c r="P31" s="91"/>
      <c r="Q31" s="194">
        <f>X28</f>
        <v>1921.569</v>
      </c>
      <c r="R31" t="s" s="339">
        <v>78</v>
      </c>
      <c r="S31" s="517">
        <f>U28</f>
        <v>491</v>
      </c>
      <c r="T31" t="s" s="526">
        <v>79</v>
      </c>
      <c r="U31" s="194">
        <f>Q31/S31</f>
        <v>3.913582484725051</v>
      </c>
      <c r="V31" s="46"/>
      <c r="W31" s="11"/>
      <c r="X31" s="11"/>
      <c r="Y31" s="11"/>
      <c r="Z31" s="91"/>
      <c r="AA31" s="63"/>
      <c r="AB31" s="127"/>
      <c r="AC31" s="12"/>
    </row>
    <row r="32" ht="25.5" customHeight="1">
      <c r="A32" s="124"/>
      <c r="B32" s="345"/>
      <c r="C32" s="46"/>
      <c r="D32" s="11"/>
      <c r="E32" s="11"/>
      <c r="F32" s="11"/>
      <c r="G32" s="11"/>
      <c r="H32" s="11"/>
      <c r="I32" s="123"/>
      <c r="J32" t="s" s="268">
        <v>256</v>
      </c>
      <c r="K32" s="91"/>
      <c r="L32" s="63"/>
      <c r="M32" s="134"/>
      <c r="N32" s="345"/>
      <c r="O32" s="46"/>
      <c r="P32" s="11"/>
      <c r="Q32" t="s" s="527">
        <v>238</v>
      </c>
      <c r="R32" s="528"/>
      <c r="S32" t="s" s="527">
        <v>252</v>
      </c>
      <c r="T32" s="11"/>
      <c r="U32" t="s" s="529">
        <v>257</v>
      </c>
      <c r="V32" s="11"/>
      <c r="W32" s="11"/>
      <c r="X32" s="11"/>
      <c r="Y32" s="11"/>
      <c r="Z32" s="91"/>
      <c r="AA32" s="63"/>
      <c r="AB32" s="127"/>
      <c r="AC32" s="12"/>
    </row>
    <row r="33" ht="13" customHeight="1">
      <c r="A33" s="124"/>
      <c r="B33" s="345"/>
      <c r="C33" s="428"/>
      <c r="D33" s="83"/>
      <c r="E33" s="83"/>
      <c r="F33" s="83"/>
      <c r="G33" s="83"/>
      <c r="H33" s="83"/>
      <c r="I33" s="530"/>
      <c r="J33" s="83"/>
      <c r="K33" s="429"/>
      <c r="L33" s="63"/>
      <c r="M33" s="134"/>
      <c r="N33" s="345"/>
      <c r="O33" s="46"/>
      <c r="P33" s="11"/>
      <c r="Q33" s="83"/>
      <c r="R33" s="11"/>
      <c r="S33" s="83"/>
      <c r="T33" s="11"/>
      <c r="U33" s="83"/>
      <c r="V33" s="11"/>
      <c r="W33" s="11"/>
      <c r="X33" s="11"/>
      <c r="Y33" s="11"/>
      <c r="Z33" s="91"/>
      <c r="AA33" s="63"/>
      <c r="AB33" s="127"/>
      <c r="AC33" s="12"/>
    </row>
    <row r="34" ht="14" customHeight="1">
      <c r="A34" s="124"/>
      <c r="B34" s="436"/>
      <c r="C34" s="448"/>
      <c r="D34" s="448"/>
      <c r="E34" s="448"/>
      <c r="F34" s="448"/>
      <c r="G34" s="448"/>
      <c r="H34" s="448"/>
      <c r="I34" s="448"/>
      <c r="J34" s="448"/>
      <c r="K34" s="448"/>
      <c r="L34" s="116"/>
      <c r="M34" s="134"/>
      <c r="N34" s="345"/>
      <c r="O34" s="46"/>
      <c r="P34" s="91"/>
      <c r="Q34" s="194">
        <f>U31</f>
        <v>3.913582484725051</v>
      </c>
      <c r="R34" t="s" s="216">
        <v>157</v>
      </c>
      <c r="S34" s="531">
        <v>1.67</v>
      </c>
      <c r="T34" t="s" s="526">
        <v>79</v>
      </c>
      <c r="U34" s="194">
        <f>Q34*S34</f>
        <v>6.535682749490834</v>
      </c>
      <c r="V34" s="46"/>
      <c r="W34" s="11"/>
      <c r="X34" s="11"/>
      <c r="Y34" s="11"/>
      <c r="Z34" s="91"/>
      <c r="AA34" s="63"/>
      <c r="AB34" s="127"/>
      <c r="AC34" s="12"/>
    </row>
    <row r="35" ht="26" customHeight="1">
      <c r="A35" s="10"/>
      <c r="B35" s="19"/>
      <c r="C35" s="19"/>
      <c r="D35" s="19"/>
      <c r="E35" s="19"/>
      <c r="F35" s="19"/>
      <c r="G35" s="19"/>
      <c r="H35" s="19"/>
      <c r="I35" s="234"/>
      <c r="J35" s="19"/>
      <c r="K35" s="19"/>
      <c r="L35" s="19"/>
      <c r="M35" s="130"/>
      <c r="N35" s="345"/>
      <c r="O35" s="46"/>
      <c r="P35" s="11"/>
      <c r="Q35" t="s" s="529">
        <v>258</v>
      </c>
      <c r="R35" s="11"/>
      <c r="S35" t="s" s="529">
        <v>227</v>
      </c>
      <c r="T35" s="11"/>
      <c r="U35" t="s" s="529">
        <v>259</v>
      </c>
      <c r="V35" s="11"/>
      <c r="W35" s="11"/>
      <c r="X35" s="11"/>
      <c r="Y35" s="11"/>
      <c r="Z35" s="91"/>
      <c r="AA35" s="63"/>
      <c r="AB35" s="127"/>
      <c r="AC35" s="12"/>
    </row>
    <row r="36" ht="12.5" customHeight="1">
      <c r="A36" s="10"/>
      <c r="B36" s="11"/>
      <c r="C36" s="11"/>
      <c r="D36" s="11"/>
      <c r="E36" s="11"/>
      <c r="F36" s="11"/>
      <c r="G36" s="11"/>
      <c r="H36" s="11"/>
      <c r="I36" s="123"/>
      <c r="J36" s="11"/>
      <c r="K36" s="11"/>
      <c r="L36" s="11"/>
      <c r="M36" s="130"/>
      <c r="N36" s="345"/>
      <c r="O36" s="46"/>
      <c r="P36" s="11"/>
      <c r="Q36" s="11"/>
      <c r="R36" s="11"/>
      <c r="S36" s="11"/>
      <c r="T36" s="11"/>
      <c r="U36" s="11"/>
      <c r="V36" s="11"/>
      <c r="W36" s="11"/>
      <c r="X36" s="11"/>
      <c r="Y36" s="11"/>
      <c r="Z36" s="91"/>
      <c r="AA36" s="63"/>
      <c r="AB36" s="127"/>
      <c r="AC36" s="12"/>
    </row>
    <row r="37" ht="13" customHeight="1">
      <c r="A37" s="10"/>
      <c r="B37" s="11"/>
      <c r="C37" s="11"/>
      <c r="D37" s="11"/>
      <c r="E37" s="11"/>
      <c r="F37" s="11"/>
      <c r="G37" s="11"/>
      <c r="H37" s="11"/>
      <c r="I37" s="123"/>
      <c r="J37" s="11"/>
      <c r="K37" s="11"/>
      <c r="L37" s="11"/>
      <c r="M37" s="130"/>
      <c r="N37" s="345"/>
      <c r="O37" s="428"/>
      <c r="P37" s="83"/>
      <c r="Q37" s="83"/>
      <c r="R37" s="83"/>
      <c r="S37" s="83"/>
      <c r="T37" s="83"/>
      <c r="U37" s="83"/>
      <c r="V37" s="83"/>
      <c r="W37" s="83"/>
      <c r="X37" s="83"/>
      <c r="Y37" s="83"/>
      <c r="Z37" s="429"/>
      <c r="AA37" s="63"/>
      <c r="AB37" s="127"/>
      <c r="AC37" s="12"/>
    </row>
    <row r="38" ht="13.5" customHeight="1">
      <c r="A38" s="10"/>
      <c r="B38" s="11"/>
      <c r="C38" s="11"/>
      <c r="D38" s="11"/>
      <c r="E38" s="11"/>
      <c r="F38" s="11"/>
      <c r="G38" s="11"/>
      <c r="H38" s="11"/>
      <c r="I38" s="123"/>
      <c r="J38" s="11"/>
      <c r="K38" s="11"/>
      <c r="L38" s="11"/>
      <c r="M38" s="130"/>
      <c r="N38" s="436"/>
      <c r="O38" s="448"/>
      <c r="P38" s="448"/>
      <c r="Q38" s="448"/>
      <c r="R38" s="448"/>
      <c r="S38" s="448"/>
      <c r="T38" s="448"/>
      <c r="U38" s="448"/>
      <c r="V38" s="448"/>
      <c r="W38" s="448"/>
      <c r="X38" s="448"/>
      <c r="Y38" s="448"/>
      <c r="Z38" s="448"/>
      <c r="AA38" s="116"/>
      <c r="AB38" s="127"/>
      <c r="AC38" s="12"/>
    </row>
    <row r="39" ht="13" customHeight="1">
      <c r="A39" s="10"/>
      <c r="B39" s="11"/>
      <c r="C39" s="11"/>
      <c r="D39" s="11"/>
      <c r="E39" s="11"/>
      <c r="F39" s="11"/>
      <c r="G39" s="11"/>
      <c r="H39" s="11"/>
      <c r="I39" s="123"/>
      <c r="J39" s="11"/>
      <c r="K39" s="11"/>
      <c r="L39" s="11"/>
      <c r="M39" s="11"/>
      <c r="N39" s="19"/>
      <c r="O39" s="19"/>
      <c r="P39" s="19"/>
      <c r="Q39" s="19"/>
      <c r="R39" s="19"/>
      <c r="S39" s="19"/>
      <c r="T39" s="19"/>
      <c r="U39" s="19"/>
      <c r="V39" s="19"/>
      <c r="W39" s="19"/>
      <c r="X39" s="19"/>
      <c r="Y39" s="19"/>
      <c r="Z39" s="19"/>
      <c r="AA39" s="19"/>
      <c r="AB39" s="11"/>
      <c r="AC39" s="12"/>
    </row>
    <row r="40" ht="12.5" customHeight="1">
      <c r="A40" s="10"/>
      <c r="B40" s="11"/>
      <c r="C40" s="11"/>
      <c r="D40" s="11"/>
      <c r="E40" s="11"/>
      <c r="F40" s="11"/>
      <c r="G40" s="11"/>
      <c r="H40" s="11"/>
      <c r="I40" s="123"/>
      <c r="J40" s="11"/>
      <c r="K40" s="11"/>
      <c r="L40" s="11"/>
      <c r="M40" s="11"/>
      <c r="N40" s="11"/>
      <c r="O40" s="11"/>
      <c r="P40" s="11"/>
      <c r="Q40" s="11"/>
      <c r="R40" s="11"/>
      <c r="S40" s="11"/>
      <c r="T40" s="11"/>
      <c r="U40" s="11"/>
      <c r="V40" s="11"/>
      <c r="W40" s="11"/>
      <c r="X40" s="11"/>
      <c r="Y40" s="11"/>
      <c r="Z40" s="11"/>
      <c r="AA40" s="11"/>
      <c r="AB40" s="11"/>
      <c r="AC40" s="12"/>
    </row>
    <row r="41" ht="12.5" customHeight="1">
      <c r="A41" s="118"/>
      <c r="B41" s="119"/>
      <c r="C41" s="119"/>
      <c r="D41" s="119"/>
      <c r="E41" s="119"/>
      <c r="F41" s="119"/>
      <c r="G41" s="119"/>
      <c r="H41" s="119"/>
      <c r="I41" s="277"/>
      <c r="J41" s="119"/>
      <c r="K41" s="119"/>
      <c r="L41" s="119"/>
      <c r="M41" s="119"/>
      <c r="N41" s="119"/>
      <c r="O41" s="119"/>
      <c r="P41" s="119"/>
      <c r="Q41" s="119"/>
      <c r="R41" s="119"/>
      <c r="S41" s="119"/>
      <c r="T41" s="119"/>
      <c r="U41" s="119"/>
      <c r="V41" s="119"/>
      <c r="W41" s="119"/>
      <c r="X41" s="119"/>
      <c r="Y41" s="119"/>
      <c r="Z41" s="119"/>
      <c r="AA41" s="119"/>
      <c r="AB41" s="119"/>
      <c r="AC41" s="25"/>
    </row>
  </sheetData>
  <mergeCells count="9">
    <mergeCell ref="C2:K2"/>
    <mergeCell ref="D4:H4"/>
    <mergeCell ref="D6:E6"/>
    <mergeCell ref="D28:E28"/>
    <mergeCell ref="P2:Y2"/>
    <mergeCell ref="Q3:Y3"/>
    <mergeCell ref="Q4:U4"/>
    <mergeCell ref="S28:T28"/>
    <mergeCell ref="V28:W28"/>
  </mergeCells>
  <conditionalFormatting sqref="X6 U9 F10 H10 S34">
    <cfRule type="cellIs" dxfId="2" priority="1" operator="lessThan" stopIfTrue="1">
      <formula>0</formula>
    </cfRule>
  </conditionalFormatting>
  <pageMargins left="0.75" right="0.75" top="1" bottom="1" header="0.5" footer="0.5"/>
  <pageSetup firstPageNumber="1" fitToHeight="1" fitToWidth="1" scale="65" useFirstPageNumber="0" orientation="portrait" pageOrder="downThenOver"/>
  <headerFooter>
    <oddFooter>&amp;C&amp;"Helvetica Neue,Regular"&amp;12&amp;K000000&amp;P</oddFooter>
  </headerFooter>
  <drawing r:id="rId1"/>
</worksheet>
</file>

<file path=xl/worksheets/sheet7.xml><?xml version="1.0" encoding="utf-8"?>
<worksheet xmlns:r="http://schemas.openxmlformats.org/officeDocument/2006/relationships" xmlns="http://schemas.openxmlformats.org/spreadsheetml/2006/main">
  <dimension ref="A1:G45"/>
  <sheetViews>
    <sheetView workbookViewId="0" showGridLines="0" defaultGridColor="1"/>
  </sheetViews>
  <sheetFormatPr defaultColWidth="8.83333" defaultRowHeight="12.5" customHeight="1" outlineLevelRow="0" outlineLevelCol="0"/>
  <cols>
    <col min="1" max="2" width="8.85156" style="532" customWidth="1"/>
    <col min="3" max="3" width="28.6719" style="532" customWidth="1"/>
    <col min="4" max="4" width="6" style="532" customWidth="1"/>
    <col min="5" max="5" width="16.5" style="532" customWidth="1"/>
    <col min="6" max="6" width="21" style="532" customWidth="1"/>
    <col min="7" max="7" width="8.85156" style="532" customWidth="1"/>
    <col min="8" max="256" width="8.85156" style="532" customWidth="1"/>
  </cols>
  <sheetData>
    <row r="1" ht="12.5" customHeight="1">
      <c r="A1" s="7"/>
      <c r="B1" s="8"/>
      <c r="C1" s="122"/>
      <c r="D1" s="8"/>
      <c r="E1" s="8"/>
      <c r="F1" s="8"/>
      <c r="G1" s="9"/>
    </row>
    <row r="2" ht="12.5" customHeight="1">
      <c r="A2" s="10"/>
      <c r="B2" s="11"/>
      <c r="C2" s="123"/>
      <c r="D2" s="11"/>
      <c r="E2" s="11"/>
      <c r="F2" s="11"/>
      <c r="G2" s="12"/>
    </row>
    <row r="3" ht="17.25" customHeight="1">
      <c r="A3" s="10"/>
      <c r="B3" s="11"/>
      <c r="C3" s="123"/>
      <c r="D3" s="11"/>
      <c r="E3" s="11"/>
      <c r="F3" s="11"/>
      <c r="G3" s="12"/>
    </row>
    <row r="4" ht="12.5" customHeight="1">
      <c r="A4" s="10"/>
      <c r="B4" s="47"/>
      <c r="C4" s="47"/>
      <c r="D4" s="47"/>
      <c r="E4" s="47"/>
      <c r="F4" s="47"/>
      <c r="G4" s="533"/>
    </row>
    <row r="5" ht="25.5" customHeight="1">
      <c r="A5" s="10"/>
      <c r="B5" s="47"/>
      <c r="C5" t="s" s="534">
        <v>261</v>
      </c>
      <c r="D5" s="535"/>
      <c r="E5" s="535"/>
      <c r="F5" s="535"/>
      <c r="G5" s="533"/>
    </row>
    <row r="6" ht="12.5" customHeight="1">
      <c r="A6" s="10"/>
      <c r="B6" s="108"/>
      <c r="C6" s="536"/>
      <c r="D6" s="74"/>
      <c r="E6" s="86"/>
      <c r="F6" s="87"/>
      <c r="G6" s="537"/>
    </row>
    <row r="7" ht="12.5" customHeight="1">
      <c r="A7" s="10"/>
      <c r="B7" s="108"/>
      <c r="C7" t="s" s="538">
        <v>262</v>
      </c>
      <c r="D7" s="91"/>
      <c r="E7" s="227">
        <v>1.5</v>
      </c>
      <c r="F7" s="92"/>
      <c r="G7" s="537"/>
    </row>
    <row r="8" ht="12.5" customHeight="1">
      <c r="A8" s="10"/>
      <c r="B8" s="108"/>
      <c r="C8" s="539"/>
      <c r="D8" s="11"/>
      <c r="E8" s="66"/>
      <c r="F8" s="40"/>
      <c r="G8" s="537"/>
    </row>
    <row r="9" ht="13" customHeight="1">
      <c r="A9" s="10"/>
      <c r="B9" s="108"/>
      <c r="C9" t="s" s="538">
        <v>263</v>
      </c>
      <c r="D9" t="s" s="540">
        <v>157</v>
      </c>
      <c r="E9" s="390">
        <v>6.18</v>
      </c>
      <c r="F9" s="92"/>
      <c r="G9" s="537"/>
    </row>
    <row r="10" ht="12.5" customHeight="1">
      <c r="A10" s="10"/>
      <c r="B10" s="108"/>
      <c r="C10" s="539"/>
      <c r="D10" s="11"/>
      <c r="E10" s="66"/>
      <c r="F10" s="40"/>
      <c r="G10" s="537"/>
    </row>
    <row r="11" ht="12.5" customHeight="1">
      <c r="A11" s="10"/>
      <c r="B11" s="108"/>
      <c r="C11" s="539"/>
      <c r="D11" t="s" s="541">
        <v>79</v>
      </c>
      <c r="E11" s="391">
        <f>E7*E9</f>
        <v>9.27</v>
      </c>
      <c r="F11" s="92"/>
      <c r="G11" s="537"/>
    </row>
    <row r="12" ht="12.5" customHeight="1">
      <c r="A12" s="10"/>
      <c r="B12" s="108"/>
      <c r="C12" s="539"/>
      <c r="D12" s="11"/>
      <c r="E12" s="66"/>
      <c r="F12" s="40"/>
      <c r="G12" s="537"/>
    </row>
    <row r="13" ht="13" customHeight="1">
      <c r="A13" s="10"/>
      <c r="B13" s="108"/>
      <c r="C13" t="s" s="538">
        <v>92</v>
      </c>
      <c r="D13" t="s" s="540">
        <v>157</v>
      </c>
      <c r="E13" t="s" s="64">
        <f>'Tab B'!AT21</f>
        <v>124</v>
      </c>
      <c r="F13" s="92"/>
      <c r="G13" s="537"/>
    </row>
    <row r="14" ht="12.5" customHeight="1">
      <c r="A14" s="10"/>
      <c r="B14" s="108"/>
      <c r="C14" s="539"/>
      <c r="D14" s="11"/>
      <c r="E14" s="66"/>
      <c r="F14" s="40"/>
      <c r="G14" s="537"/>
    </row>
    <row r="15" ht="12.5" customHeight="1">
      <c r="A15" s="10"/>
      <c r="B15" s="108"/>
      <c r="C15" t="s" s="538">
        <v>264</v>
      </c>
      <c r="D15" t="s" s="541">
        <v>79</v>
      </c>
      <c r="E15" s="56">
        <f>E11*E13</f>
        <v>1151.1486</v>
      </c>
      <c r="F15" t="s" s="542">
        <v>265</v>
      </c>
      <c r="G15" s="537"/>
    </row>
    <row r="16" ht="13" customHeight="1">
      <c r="A16" s="10"/>
      <c r="B16" s="108"/>
      <c r="C16" s="543"/>
      <c r="D16" s="544"/>
      <c r="E16" s="100"/>
      <c r="F16" s="101"/>
      <c r="G16" s="537"/>
    </row>
    <row r="17" ht="12.5" customHeight="1">
      <c r="A17" s="10"/>
      <c r="B17" s="108"/>
      <c r="C17" s="536"/>
      <c r="D17" s="74"/>
      <c r="E17" s="86"/>
      <c r="F17" s="87"/>
      <c r="G17" s="537"/>
    </row>
    <row r="18" ht="13" customHeight="1">
      <c r="A18" s="10"/>
      <c r="B18" s="108"/>
      <c r="C18" t="s" s="545">
        <v>266</v>
      </c>
      <c r="D18" t="s" s="540">
        <v>157</v>
      </c>
      <c r="E18" s="53">
        <f>'Tab A '!G23</f>
        <v>0.7720793895004201</v>
      </c>
      <c r="F18" s="92"/>
      <c r="G18" s="537"/>
    </row>
    <row r="19" ht="12.5" customHeight="1">
      <c r="A19" s="10"/>
      <c r="B19" s="108"/>
      <c r="C19" s="546"/>
      <c r="D19" s="11"/>
      <c r="E19" s="69"/>
      <c r="F19" s="40"/>
      <c r="G19" s="537"/>
    </row>
    <row r="20" ht="12.5" customHeight="1">
      <c r="A20" s="10"/>
      <c r="B20" s="108"/>
      <c r="C20" s="539"/>
      <c r="D20" s="11"/>
      <c r="E20" s="83"/>
      <c r="F20" s="40"/>
      <c r="G20" s="537"/>
    </row>
    <row r="21" ht="12.5" customHeight="1">
      <c r="A21" s="10"/>
      <c r="B21" s="108"/>
      <c r="C21" t="s" s="538">
        <v>267</v>
      </c>
      <c r="D21" t="s" s="541">
        <v>79</v>
      </c>
      <c r="E21" s="56">
        <f>E15*E18</f>
        <v>888.7781083122633</v>
      </c>
      <c r="F21" t="s" s="542">
        <v>268</v>
      </c>
      <c r="G21" s="537"/>
    </row>
    <row r="22" ht="13" customHeight="1">
      <c r="A22" s="10"/>
      <c r="B22" s="108"/>
      <c r="C22" s="543"/>
      <c r="D22" s="544"/>
      <c r="E22" s="100"/>
      <c r="F22" s="101"/>
      <c r="G22" s="537"/>
    </row>
    <row r="23" ht="12.5" customHeight="1">
      <c r="A23" s="10"/>
      <c r="B23" s="108"/>
      <c r="C23" s="536"/>
      <c r="D23" s="74"/>
      <c r="E23" s="86"/>
      <c r="F23" s="87"/>
      <c r="G23" s="537"/>
    </row>
    <row r="24" ht="12.5" customHeight="1">
      <c r="A24" s="10"/>
      <c r="B24" s="108"/>
      <c r="C24" t="s" s="538">
        <v>269</v>
      </c>
      <c r="D24" s="91"/>
      <c r="E24" s="56">
        <f>E15</f>
        <v>1151.1486</v>
      </c>
      <c r="F24" t="s" s="542">
        <v>270</v>
      </c>
      <c r="G24" s="537"/>
    </row>
    <row r="25" ht="12.5" customHeight="1">
      <c r="A25" s="10"/>
      <c r="B25" s="108"/>
      <c r="C25" s="539"/>
      <c r="D25" s="11"/>
      <c r="E25" s="66"/>
      <c r="F25" s="40"/>
      <c r="G25" s="537"/>
    </row>
    <row r="26" ht="13" customHeight="1">
      <c r="A26" s="10"/>
      <c r="B26" s="108"/>
      <c r="C26" t="s" s="538">
        <v>271</v>
      </c>
      <c r="D26" t="s" s="540">
        <v>157</v>
      </c>
      <c r="E26" s="547">
        <f>'Tab A '!P6</f>
        <v>0.8137125777107488</v>
      </c>
      <c r="F26" s="92"/>
      <c r="G26" s="537"/>
    </row>
    <row r="27" ht="12.5" customHeight="1">
      <c r="A27" s="10"/>
      <c r="B27" s="108"/>
      <c r="C27" s="539"/>
      <c r="D27" s="11"/>
      <c r="E27" s="66"/>
      <c r="F27" s="40"/>
      <c r="G27" s="537"/>
    </row>
    <row r="28" ht="12.5" customHeight="1">
      <c r="A28" s="10"/>
      <c r="B28" s="108"/>
      <c r="C28" s="539"/>
      <c r="D28" t="s" s="541">
        <v>79</v>
      </c>
      <c r="E28" s="56">
        <f>E24*E26</f>
        <v>936.7040946341197</v>
      </c>
      <c r="F28" s="92"/>
      <c r="G28" s="537"/>
    </row>
    <row r="29" ht="12.5" customHeight="1">
      <c r="A29" s="10"/>
      <c r="B29" s="108"/>
      <c r="C29" s="539"/>
      <c r="D29" s="11"/>
      <c r="E29" s="66"/>
      <c r="F29" s="40"/>
      <c r="G29" s="537"/>
    </row>
    <row r="30" ht="13" customHeight="1">
      <c r="A30" s="10"/>
      <c r="B30" s="108"/>
      <c r="C30" t="s" s="545">
        <v>272</v>
      </c>
      <c r="D30" t="s" s="540">
        <v>157</v>
      </c>
      <c r="E30" s="548">
        <v>0.3402000000000001</v>
      </c>
      <c r="F30" s="92"/>
      <c r="G30" s="537"/>
    </row>
    <row r="31" ht="12.5" customHeight="1">
      <c r="A31" s="10"/>
      <c r="B31" s="108"/>
      <c r="C31" s="546"/>
      <c r="D31" s="11"/>
      <c r="E31" s="66"/>
      <c r="F31" s="40"/>
      <c r="G31" s="537"/>
    </row>
    <row r="32" ht="12.5" customHeight="1">
      <c r="A32" s="10"/>
      <c r="B32" s="108"/>
      <c r="C32" t="s" s="538">
        <v>273</v>
      </c>
      <c r="D32" t="s" s="541">
        <v>79</v>
      </c>
      <c r="E32" s="56">
        <f>E28*E30</f>
        <v>318.6667329945275</v>
      </c>
      <c r="F32" t="s" s="549">
        <v>274</v>
      </c>
      <c r="G32" s="537"/>
    </row>
    <row r="33" ht="13" customHeight="1">
      <c r="A33" s="10"/>
      <c r="B33" s="108"/>
      <c r="C33" s="543"/>
      <c r="D33" s="544"/>
      <c r="E33" s="100"/>
      <c r="F33" s="550"/>
      <c r="G33" s="537"/>
    </row>
    <row r="34" ht="12.5" customHeight="1">
      <c r="A34" s="10"/>
      <c r="B34" s="108"/>
      <c r="C34" s="536"/>
      <c r="D34" s="74"/>
      <c r="E34" s="86"/>
      <c r="F34" t="s" s="551">
        <v>61</v>
      </c>
      <c r="G34" s="537"/>
    </row>
    <row r="35" ht="12.5" customHeight="1">
      <c r="A35" s="10"/>
      <c r="B35" s="108"/>
      <c r="C35" t="s" s="538">
        <v>267</v>
      </c>
      <c r="D35" s="91"/>
      <c r="E35" s="56">
        <f>E21</f>
        <v>888.7781083122633</v>
      </c>
      <c r="F35" t="s" s="542">
        <v>212</v>
      </c>
      <c r="G35" s="537"/>
    </row>
    <row r="36" ht="12.5" customHeight="1">
      <c r="A36" s="10"/>
      <c r="B36" s="108"/>
      <c r="C36" s="539"/>
      <c r="D36" s="11"/>
      <c r="E36" s="66"/>
      <c r="F36" s="40"/>
      <c r="G36" s="537"/>
    </row>
    <row r="37" ht="12.5" customHeight="1">
      <c r="A37" s="10"/>
      <c r="B37" s="108"/>
      <c r="C37" t="s" s="538">
        <v>273</v>
      </c>
      <c r="D37" t="s" s="541">
        <v>275</v>
      </c>
      <c r="E37" s="56">
        <f>E32</f>
        <v>318.6667329945275</v>
      </c>
      <c r="F37" t="s" s="542">
        <v>274</v>
      </c>
      <c r="G37" s="537"/>
    </row>
    <row r="38" ht="12.5" customHeight="1">
      <c r="A38" s="10"/>
      <c r="B38" s="108"/>
      <c r="C38" s="539"/>
      <c r="D38" s="11"/>
      <c r="E38" s="66"/>
      <c r="F38" s="40"/>
      <c r="G38" s="537"/>
    </row>
    <row r="39" ht="12.5" customHeight="1">
      <c r="A39" s="10"/>
      <c r="B39" s="108"/>
      <c r="C39" t="s" s="538">
        <v>276</v>
      </c>
      <c r="D39" t="s" s="541">
        <v>79</v>
      </c>
      <c r="E39" s="56">
        <f>E35+E37</f>
        <v>1207.444841306791</v>
      </c>
      <c r="F39" s="92"/>
      <c r="G39" s="537"/>
    </row>
    <row r="40" ht="13" customHeight="1">
      <c r="A40" s="10"/>
      <c r="B40" s="108"/>
      <c r="C40" s="543"/>
      <c r="D40" s="544"/>
      <c r="E40" s="100"/>
      <c r="F40" s="101"/>
      <c r="G40" s="537"/>
    </row>
    <row r="41" ht="13" customHeight="1">
      <c r="A41" s="10"/>
      <c r="B41" s="47"/>
      <c r="C41" s="552"/>
      <c r="D41" s="553"/>
      <c r="E41" s="553"/>
      <c r="F41" s="553"/>
      <c r="G41" s="533"/>
    </row>
    <row r="42" ht="13" customHeight="1">
      <c r="A42" s="10"/>
      <c r="B42" s="47"/>
      <c r="C42" s="554"/>
      <c r="D42" s="555"/>
      <c r="E42" s="555"/>
      <c r="F42" s="555"/>
      <c r="G42" s="533"/>
    </row>
    <row r="43" ht="12.5" customHeight="1">
      <c r="A43" s="10"/>
      <c r="B43" s="11"/>
      <c r="C43" s="123"/>
      <c r="D43" s="11"/>
      <c r="E43" s="11"/>
      <c r="F43" s="11"/>
      <c r="G43" s="12"/>
    </row>
    <row r="44" ht="12.5" customHeight="1">
      <c r="A44" s="10"/>
      <c r="B44" s="11"/>
      <c r="C44" s="123"/>
      <c r="D44" s="11"/>
      <c r="E44" s="11"/>
      <c r="F44" s="11"/>
      <c r="G44" s="12"/>
    </row>
    <row r="45" ht="12.5" customHeight="1">
      <c r="A45" s="118"/>
      <c r="B45" s="119"/>
      <c r="C45" s="277"/>
      <c r="D45" s="119"/>
      <c r="E45" s="119"/>
      <c r="F45" s="119"/>
      <c r="G45" s="25"/>
    </row>
  </sheetData>
  <mergeCells count="3">
    <mergeCell ref="C5:F5"/>
    <mergeCell ref="C18:C19"/>
    <mergeCell ref="C30:C31"/>
  </mergeCells>
  <conditionalFormatting sqref="E11">
    <cfRule type="cellIs" dxfId="3" priority="1" operator="lessThan" stopIfTrue="1">
      <formula>0</formula>
    </cfRule>
  </conditionalFormatting>
  <pageMargins left="0.75" right="0.75" top="1" bottom="1" header="0.5" footer="0.5"/>
  <pageSetup firstPageNumber="1" fitToHeight="1" fitToWidth="1" scale="78" useFirstPageNumber="0" orientation="portrait" pageOrder="downThenOver"/>
  <headerFooter>
    <oddFooter>&amp;C&amp;"Helvetica Neue,Regular"&amp;12&amp;K000000&amp;P</oddFooter>
  </headerFooter>
  <drawing r:id="rId1"/>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